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5A58287-CE3D-4D03-9A78-35881281F5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COUNT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0" i="10" l="1"/>
  <c r="A23" i="8"/>
  <c r="F40" i="10"/>
  <c r="A6" i="3"/>
  <c r="A9" i="4"/>
  <c r="A23" i="5"/>
  <c r="A10" i="8"/>
  <c r="A10" i="7"/>
  <c r="A19" i="4"/>
  <c r="A43" i="10"/>
  <c r="A10" i="6"/>
  <c r="F43" i="10"/>
  <c r="A23" i="6"/>
  <c r="A29" i="10"/>
  <c r="A20" i="10"/>
  <c r="A21" i="9"/>
  <c r="A32" i="10"/>
  <c r="A11" i="10"/>
  <c r="A10" i="9"/>
  <c r="A8" i="5"/>
  <c r="A40" i="10"/>
  <c r="A23" i="7"/>
  <c r="F39" i="10" l="1"/>
  <c r="A39" i="10"/>
  <c r="D42" i="10"/>
  <c r="I42" i="10"/>
  <c r="A19" i="10" l="1"/>
  <c r="J27" i="10"/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" i="2"/>
  <c r="C5" i="3"/>
  <c r="D31" i="10" l="1"/>
  <c r="A25" i="10"/>
  <c r="C20" i="9"/>
  <c r="D9" i="9"/>
  <c r="A14" i="9"/>
  <c r="C22" i="8"/>
  <c r="E9" i="8"/>
  <c r="A16" i="8"/>
  <c r="C22" i="7"/>
  <c r="E9" i="7"/>
  <c r="A16" i="7"/>
  <c r="C22" i="6"/>
  <c r="E9" i="6"/>
  <c r="A16" i="6"/>
  <c r="C22" i="5"/>
  <c r="E7" i="5"/>
  <c r="A18" i="5"/>
  <c r="C18" i="4"/>
  <c r="D8" i="4"/>
  <c r="A13" i="4"/>
  <c r="A59" i="1" l="1"/>
  <c r="A60" i="1"/>
  <c r="A61" i="1"/>
  <c r="A62" i="1"/>
  <c r="A63" i="1"/>
  <c r="A64" i="1"/>
  <c r="A65" i="1"/>
  <c r="A66" i="1"/>
</calcChain>
</file>

<file path=xl/sharedStrings.xml><?xml version="1.0" encoding="utf-8"?>
<sst xmlns="http://schemas.openxmlformats.org/spreadsheetml/2006/main" count="344" uniqueCount="187">
  <si>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</si>
  <si>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field name does not exist.This will commonly occur if you don't enclose the name in inverted commas.</t>
    </r>
  </si>
  <si>
    <t>When filling in a query matrix, the user may fail to use the text identifier single inverted comma before the entry.</t>
  </si>
  <si>
    <t>Errors Using DCOUNT function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</si>
  <si>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</si>
  <si>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</si>
  <si>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</si>
  <si>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</si>
  <si>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</si>
  <si>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Count of data where date is before that specified.</t>
  </si>
  <si>
    <t>Consider wanting a formula that calculates a count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</si>
  <si>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</si>
  <si>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</si>
  <si>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</si>
  <si>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</si>
  <si>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</si>
  <si>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</si>
  <si>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</si>
  <si>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</si>
  <si>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</si>
  <si>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</si>
  <si>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</si>
  <si>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Count for data falling between two criteria in the same field</t>
  </si>
  <si>
    <t>In this example we are looking at Sales for 2013 and want to see count of sales based upon RentValue above $1mil and below $1.1mil</t>
  </si>
  <si>
    <t>We can then define our criteria range to include the additional replicated field.</t>
  </si>
  <si>
    <t>&lt;1100000</t>
  </si>
  <si>
    <t>&gt;1000000</t>
  </si>
  <si>
    <t xml:space="preserve">All we do is create a criteria matrix with an additional "repeat" of the field name. </t>
  </si>
  <si>
    <t>This typically involves numeric data where we want to count based upon a range of numbers.</t>
  </si>
  <si>
    <t>In the example we count all of Smith's branches plus all those in NSW managed by Benson.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</si>
  <si>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count of all of the data in the field.</t>
    </r>
  </si>
  <si>
    <t>Count meeting either of the criteria in the criteria matrix for this example.</t>
  </si>
  <si>
    <t>As between rows, we have alternatives that are addressed.</t>
  </si>
  <si>
    <t>=Benson</t>
  </si>
  <si>
    <t>=NSW</t>
  </si>
  <si>
    <t>Where we have more than one criteria in a row, then all of those criteria MUST be met.</t>
  </si>
  <si>
    <t>=Smith</t>
  </si>
  <si>
    <t>We have multiple criteria rows in our criteria matrix.</t>
  </si>
  <si>
    <t>This sounds complex but it is nothing more than a combination of Examples 3 and 4.</t>
  </si>
  <si>
    <t>Using the same matrix as Example 2 but we now ADD rows putting the alternative criteria in the appropriate separate fields</t>
  </si>
  <si>
    <t>=Harker</t>
  </si>
  <si>
    <t>=Asia</t>
  </si>
  <si>
    <t>However, unlike the previous example, the criteria may be in different fields.</t>
  </si>
  <si>
    <t>Here we are trying to count the entries that meet alternative criteria, where we use the term "Boolean OR".</t>
  </si>
  <si>
    <t>Count meeting any of the three criteria in the criteria matrix for this example.</t>
  </si>
  <si>
    <t>=USA</t>
  </si>
  <si>
    <t>=Europe</t>
  </si>
  <si>
    <t>Using the same matrix as Example 2 but we now ADD rows putting the alternative criteria in separate rows.</t>
  </si>
  <si>
    <t>All three criteria in this instance must be met before being added to the numerator (total) and denominator (number of instances) in order to calculate the average.</t>
  </si>
  <si>
    <t>Thus we may query the count of rental value items for shops in NSW managed by Harker acquired after 23-Feb-1987.</t>
  </si>
  <si>
    <t>Note: If we place all criteria in the same row of the criteria matrix, it serves as a BOOLEAN addition of criteria.</t>
  </si>
  <si>
    <t>Count meeting ALL three of the criteria in the criteria matrix for this example.</t>
  </si>
  <si>
    <t>&gt;1987-02-23</t>
  </si>
  <si>
    <t>Using the same matrix as Example 2, we merely insert more than one criteria string.in the second row.</t>
  </si>
  <si>
    <t>Here we are trying to count the entries in a particular field that meet ALL of more than one criteria, where we use the term "Boolean AND".</t>
  </si>
  <si>
    <t>Count of those meeting the criteria matix for this example.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</si>
  <si>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</si>
  <si>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</si>
  <si>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</si>
  <si>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</si>
  <si>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In this instance the criteria argument has defined the entire MyDataBase and the result is that we get the average of all in the RentVal field.</t>
  </si>
  <si>
    <t>The Field name must either be a reference to a cell containing the field name or must be a field name string in inverted commas.</t>
  </si>
  <si>
    <t>Note:</t>
  </si>
  <si>
    <t>At its simplest level we may just want the count of a particular field in the database.</t>
  </si>
  <si>
    <t>Brown</t>
  </si>
  <si>
    <t>USA</t>
  </si>
  <si>
    <t>Fishermans</t>
  </si>
  <si>
    <t>Benson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</si>
  <si>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</si>
  <si>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</si>
  <si>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</si>
  <si>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</si>
  <si>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</si>
  <si>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</si>
  <si>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</si>
  <si>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</si>
  <si>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</si>
  <si>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</si>
  <si>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</si>
  <si>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</si>
  <si>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</si>
  <si>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</si>
  <si>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</si>
  <si>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</si>
  <si>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</si>
  <si>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</si>
  <si>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</si>
  <si>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</si>
  <si>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</si>
  <si>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</si>
  <si>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</si>
  <si>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</si>
  <si>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</si>
  <si>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Harker</t>
  </si>
  <si>
    <t>NSW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</si>
  <si>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</si>
  <si>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</si>
  <si>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</si>
  <si>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</si>
  <si>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</si>
  <si>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</si>
  <si>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</si>
  <si>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</si>
  <si>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</si>
  <si>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</si>
  <si>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</si>
  <si>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</si>
  <si>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</si>
  <si>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</si>
  <si>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</si>
  <si>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</si>
  <si>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</si>
  <si>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</si>
  <si>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</si>
  <si>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</si>
  <si>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</si>
  <si>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</si>
  <si>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</si>
  <si>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</si>
  <si>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</si>
  <si>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</si>
  <si>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</si>
  <si>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</si>
  <si>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</si>
  <si>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</si>
  <si>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</si>
  <si>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</si>
  <si>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</si>
  <si>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DCOUNT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</si>
  <si>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</si>
  <si>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</si>
  <si>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</si>
  <si>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</si>
  <si>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</si>
  <si>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</si>
  <si>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</si>
  <si>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</si>
  <si>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</si>
  <si>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</si>
  <si>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</si>
  <si>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</si>
  <si>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=DCOUNT(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</si>
  <si>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</si>
  <si>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COUNTIFS function introduced in Excel 2007 will cover much of the function of DCOUNT. However, once you master data querying matrix, the DCOUNT function appears more user friendly.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</si>
  <si>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</si>
  <si>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</si>
  <si>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</si>
  <si>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</si>
  <si>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</si>
  <si>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</si>
  <si>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</si>
  <si>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</si>
  <si>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This function contrasts with DCOUNTA which counts non-blank cells.</t>
  </si>
  <si>
    <t>Counts the cells containing numbers from a specified database that match specified criteria</t>
  </si>
  <si>
    <t>DCOUNT</t>
  </si>
  <si>
    <t>Database</t>
  </si>
  <si>
    <t>All examples for the DCOUNT function use the MyDataBase on the DataBase sheet.</t>
  </si>
  <si>
    <t>Count of data in chosen field</t>
  </si>
  <si>
    <t>Special</t>
  </si>
  <si>
    <t>Example 1:- Simple Entry Of DCOUNT Function</t>
  </si>
  <si>
    <t>Example 2:- Use Of A Query Matrix With DCOUNT Function</t>
  </si>
  <si>
    <t>Example 3:- DCOUNT Queries With Aggregated (Boolean AND) Criteria.</t>
  </si>
  <si>
    <t>Example 4:- DCOUNT Queries With Alternative (Boolean OR) Criteria In The Same Field</t>
  </si>
  <si>
    <t>Example 5:- DCOUNT Queries With Alternative (Boolean OR) Criteria In Different Fields.</t>
  </si>
  <si>
    <t>Example 6:- DCOUNT Queries With Criteria Involving Both Boolean AND And Boolean OR Criteria</t>
  </si>
  <si>
    <t>Example 7:- DCOUNT Queries With Multiple Criteria Involving The Same Field.</t>
  </si>
  <si>
    <t>Example 8:- DCOUNT Queries Using Formulas.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</si>
  <si>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</si>
  <si>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</si>
  <si>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</si>
  <si>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</si>
  <si>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</si>
  <si>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</si>
  <si>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</si>
  <si>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</si>
  <si>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3. If you did not include the title row of the data area as part of the first argument in the D function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</si>
  <si>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</si>
  <si>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</si>
  <si>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</si>
  <si>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Date Criteria After:</t>
  </si>
  <si>
    <t>Where a formula refers to a date then it should be absolutely referenced or provided inside the DATE function.</t>
  </si>
  <si>
    <t>Count based upon criteria formula.</t>
  </si>
  <si>
    <t>File Creation Date : 19-Jun-2020</t>
  </si>
  <si>
    <t xml:space="preserve">Open the Excel help for this function. </t>
  </si>
  <si>
    <t>Double Click on DCOUNT and then click on the link</t>
  </si>
  <si>
    <t>Enter =DCOUNT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</si>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</sst>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NumberFormat="1" applyFont="1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quotePrefix="1" applyFill="1" applyProtection="1"/>
    <xf numFmtId="0" fontId="0" fillId="0" borderId="0" xfId="0" quotePrefix="1" applyFont="1" applyFill="1" applyAlignment="1" applyProtection="1">
      <alignment horizontal="left" vertical="top"/>
    </xf>
    <xf numFmtId="165" fontId="0" fillId="0" borderId="0" xfId="0" applyNumberFormat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3.85546875" style="2" customWidth="1"/>
    <col min="5" max="16384" width="9.140625" style="2"/>
  </cols>
  <sheetData>
    <row r="1" spans="1:5" s="1" customFormat="1" ht="30" customHeight="1" x14ac:dyDescent="0.2">
      <c r="A1" s="36" t="s">
        <v>154</v>
      </c>
      <c r="B1" s="37"/>
      <c r="C1" s="37"/>
      <c r="D1" s="38" t="s">
        <v>186</v>
      </c>
      <c r="E1" s="39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115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153</v>
      </c>
      <c r="B4" s="9"/>
      <c r="C4" s="9"/>
      <c r="D4" s="10" t="s">
        <v>182</v>
      </c>
    </row>
    <row r="5" spans="1:5" ht="12.75" customHeight="1" x14ac:dyDescent="0.2">
      <c r="A5" s="9" t="s">
        <v>152</v>
      </c>
      <c r="B5" s="9"/>
      <c r="C5" s="9"/>
      <c r="D5" s="11"/>
    </row>
    <row r="6" spans="1:5" s="3" customFormat="1" x14ac:dyDescent="0.2">
      <c r="A6" s="12"/>
      <c r="B6" s="12"/>
      <c r="C6" s="12"/>
      <c r="D6" s="13" t="s">
        <v>183</v>
      </c>
    </row>
    <row r="7" spans="1:5" ht="15.75" x14ac:dyDescent="0.25">
      <c r="A7" s="5" t="s">
        <v>151</v>
      </c>
      <c r="B7" s="14"/>
      <c r="C7" s="14"/>
      <c r="D7" s="11" t="s">
        <v>185</v>
      </c>
    </row>
    <row r="8" spans="1:5" s="4" customFormat="1" x14ac:dyDescent="0.2">
      <c r="A8" s="14" t="s">
        <v>150</v>
      </c>
      <c r="B8" s="14"/>
      <c r="C8" s="14"/>
      <c r="D8" s="11" t="s">
        <v>184</v>
      </c>
    </row>
    <row r="9" spans="1:5" s="4" customFormat="1" x14ac:dyDescent="0.2">
      <c r="A9" s="14"/>
      <c r="B9" s="14"/>
      <c r="C9" s="14"/>
      <c r="D9" s="11"/>
    </row>
    <row r="10" spans="1:5" s="4" customFormat="1" x14ac:dyDescent="0.2">
      <c r="A10" s="14" t="s">
        <v>149</v>
      </c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s="4" customFormat="1" x14ac:dyDescent="0.2">
      <c r="A11" s="14"/>
      <c r="B11" s="14"/>
      <c r="C11" s="14"/>
      <c r="D11" s="11"/>
    </row>
    <row r="12" spans="1:5" ht="15.75" x14ac:dyDescent="0.25">
      <c r="A12" s="5" t="s">
        <v>148</v>
      </c>
      <c r="B12" s="6"/>
      <c r="C12" s="6"/>
      <c r="D12" s="11"/>
    </row>
    <row r="13" spans="1:5" s="3" customFormat="1" x14ac:dyDescent="0.2">
      <c r="A13" s="12"/>
      <c r="B13" s="12"/>
      <c r="C13" s="12"/>
      <c r="D13" s="15"/>
    </row>
    <row r="14" spans="1:5" s="3" customFormat="1" x14ac:dyDescent="0.2">
      <c r="A14" s="16" t="s">
        <v>147</v>
      </c>
      <c r="B14" s="12"/>
      <c r="C14" s="12"/>
      <c r="D14" s="15"/>
    </row>
    <row r="15" spans="1:5" s="3" customFormat="1" x14ac:dyDescent="0.2">
      <c r="A15" s="16" t="s">
        <v>146</v>
      </c>
      <c r="B15" s="12"/>
      <c r="C15" s="12"/>
      <c r="D15" s="13"/>
    </row>
    <row r="16" spans="1:5" s="3" customFormat="1" x14ac:dyDescent="0.2">
      <c r="A16" s="16"/>
      <c r="B16" s="12"/>
      <c r="C16" s="12"/>
      <c r="D16" s="12"/>
    </row>
    <row r="17" spans="1:4" s="3" customFormat="1" x14ac:dyDescent="0.2">
      <c r="A17" s="16" t="s">
        <v>145</v>
      </c>
      <c r="B17" s="12"/>
      <c r="C17" s="12"/>
      <c r="D17" s="12"/>
    </row>
    <row r="18" spans="1:4" s="3" customFormat="1" x14ac:dyDescent="0.2">
      <c r="A18" s="16"/>
      <c r="B18" s="12"/>
      <c r="C18" s="12"/>
      <c r="D18" s="12"/>
    </row>
    <row r="19" spans="1:4" x14ac:dyDescent="0.2">
      <c r="A19" s="16" t="s">
        <v>144</v>
      </c>
      <c r="B19" s="12"/>
      <c r="C19" s="12"/>
      <c r="D19" s="12"/>
    </row>
    <row r="20" spans="1:4" x14ac:dyDescent="0.2">
      <c r="A20" s="16"/>
      <c r="B20" s="12"/>
      <c r="C20" s="12"/>
      <c r="D20" s="12"/>
    </row>
    <row r="21" spans="1:4" x14ac:dyDescent="0.2">
      <c r="A21" s="16" t="s">
        <v>143</v>
      </c>
      <c r="B21" s="12"/>
      <c r="C21" s="12"/>
      <c r="D21" s="12"/>
    </row>
    <row r="22" spans="1:4" x14ac:dyDescent="0.2">
      <c r="A22" s="16"/>
      <c r="B22" s="12"/>
      <c r="C22" s="12"/>
      <c r="D22" s="12"/>
    </row>
    <row r="23" spans="1:4" ht="15.75" x14ac:dyDescent="0.25">
      <c r="A23" s="5" t="s">
        <v>142</v>
      </c>
      <c r="B23" s="6"/>
      <c r="C23" s="6"/>
      <c r="D23" s="6"/>
    </row>
    <row r="24" spans="1:4" x14ac:dyDescent="0.2">
      <c r="A24" s="17" t="s">
        <v>141</v>
      </c>
      <c r="B24" s="6"/>
      <c r="C24" s="6"/>
      <c r="D24" s="6"/>
    </row>
    <row r="25" spans="1:4" x14ac:dyDescent="0.2">
      <c r="A25" s="17"/>
      <c r="B25" s="6"/>
      <c r="C25" s="6"/>
      <c r="D25" s="6"/>
    </row>
    <row r="26" spans="1:4" ht="15.75" x14ac:dyDescent="0.25">
      <c r="A26" s="5" t="s">
        <v>140</v>
      </c>
      <c r="B26" s="6"/>
      <c r="C26" s="6"/>
      <c r="D26" s="6"/>
    </row>
    <row r="27" spans="1:4" x14ac:dyDescent="0.2">
      <c r="A27" s="18" t="s">
        <v>139</v>
      </c>
      <c r="B27" s="18" t="s">
        <v>138</v>
      </c>
      <c r="C27" s="18" t="s">
        <v>115</v>
      </c>
      <c r="D27" s="18" t="s">
        <v>137</v>
      </c>
    </row>
    <row r="28" spans="1:4" ht="51" x14ac:dyDescent="0.2">
      <c r="A28" s="19" t="s">
        <v>136</v>
      </c>
      <c r="B28" s="19" t="s">
        <v>130</v>
      </c>
      <c r="C28" s="20" t="s">
        <v>135</v>
      </c>
      <c r="D28" s="20" t="s">
        <v>134</v>
      </c>
    </row>
    <row r="29" spans="1:4" ht="38.25" x14ac:dyDescent="0.2">
      <c r="A29" s="21" t="s">
        <v>133</v>
      </c>
      <c r="B29" s="19" t="s">
        <v>130</v>
      </c>
      <c r="C29" s="20" t="s">
        <v>132</v>
      </c>
      <c r="D29" s="22"/>
    </row>
    <row r="30" spans="1:4" ht="25.5" x14ac:dyDescent="0.2">
      <c r="A30" s="19" t="s">
        <v>131</v>
      </c>
      <c r="B30" s="19" t="s">
        <v>130</v>
      </c>
      <c r="C30" s="20" t="s">
        <v>129</v>
      </c>
      <c r="D30" s="20"/>
    </row>
    <row r="31" spans="1:4" x14ac:dyDescent="0.2">
      <c r="A31" s="19"/>
      <c r="B31" s="19"/>
      <c r="C31" s="20"/>
      <c r="D31" s="20"/>
    </row>
    <row r="32" spans="1:4" ht="15.75" x14ac:dyDescent="0.25">
      <c r="A32" s="23" t="s">
        <v>167</v>
      </c>
      <c r="B32" s="6"/>
      <c r="C32" s="6"/>
      <c r="D32" s="6"/>
    </row>
    <row r="33" spans="1:4" x14ac:dyDescent="0.2">
      <c r="A33" s="24" t="s">
        <v>168</v>
      </c>
      <c r="B33" s="6"/>
      <c r="C33" s="6"/>
      <c r="D33" s="6"/>
    </row>
    <row r="34" spans="1:4" x14ac:dyDescent="0.2">
      <c r="A34" s="6" t="s">
        <v>169</v>
      </c>
      <c r="B34" s="6"/>
      <c r="C34" s="6"/>
      <c r="D34" s="6"/>
    </row>
    <row r="35" spans="1:4" x14ac:dyDescent="0.2">
      <c r="A35" s="25" t="s">
        <v>170</v>
      </c>
      <c r="B35" s="6"/>
      <c r="C35" s="6"/>
      <c r="D35" s="6"/>
    </row>
    <row r="36" spans="1:4" x14ac:dyDescent="0.2">
      <c r="A36" s="6"/>
      <c r="B36" s="6"/>
      <c r="C36" s="6"/>
      <c r="D36" s="6"/>
    </row>
    <row r="37" spans="1:4" ht="15.75" x14ac:dyDescent="0.25">
      <c r="A37" s="5" t="s">
        <v>128</v>
      </c>
      <c r="B37" s="6"/>
      <c r="C37" s="6"/>
      <c r="D37" s="6"/>
    </row>
    <row r="38" spans="1:4" x14ac:dyDescent="0.2">
      <c r="A38" s="14"/>
      <c r="B38" s="26"/>
      <c r="C38" s="26"/>
      <c r="D38" s="27"/>
    </row>
    <row r="39" spans="1:4" x14ac:dyDescent="0.2">
      <c r="A39" s="28" t="s">
        <v>156</v>
      </c>
      <c r="B39" s="26"/>
      <c r="C39" s="26"/>
      <c r="D39" s="27"/>
    </row>
    <row r="40" spans="1:4" x14ac:dyDescent="0.2">
      <c r="A40" s="14" t="s">
        <v>126</v>
      </c>
      <c r="B40" s="26"/>
      <c r="C40" s="26"/>
      <c r="D40" s="27"/>
    </row>
    <row r="41" spans="1:4" x14ac:dyDescent="0.2">
      <c r="A41" s="14"/>
      <c r="B41" s="26"/>
      <c r="C41" s="26"/>
      <c r="D41" s="27"/>
    </row>
    <row r="42" spans="1:4" x14ac:dyDescent="0.2">
      <c r="A42" s="14" t="s">
        <v>123</v>
      </c>
      <c r="B42" s="14"/>
      <c r="C42" s="29"/>
      <c r="D42" s="6"/>
    </row>
    <row r="43" spans="1:4" x14ac:dyDescent="0.2">
      <c r="A43" s="14" t="s">
        <v>121</v>
      </c>
      <c r="B43" s="14"/>
      <c r="C43" s="29"/>
      <c r="D43" s="6"/>
    </row>
    <row r="44" spans="1:4" x14ac:dyDescent="0.2">
      <c r="A44" s="14" t="s">
        <v>119</v>
      </c>
      <c r="B44" s="14"/>
      <c r="C44" s="29"/>
      <c r="D44" s="6"/>
    </row>
    <row r="45" spans="1:4" x14ac:dyDescent="0.2">
      <c r="A45" s="14"/>
      <c r="B45" s="6"/>
      <c r="C45" s="6"/>
      <c r="D45" s="6"/>
    </row>
    <row r="46" spans="1:4" x14ac:dyDescent="0.2">
      <c r="A46" s="18" t="s">
        <v>116</v>
      </c>
      <c r="B46" s="30" t="s">
        <v>115</v>
      </c>
      <c r="C46" s="6"/>
      <c r="D46" s="18" t="s">
        <v>114</v>
      </c>
    </row>
    <row r="47" spans="1:4" x14ac:dyDescent="0.2">
      <c r="A47" s="14" t="s">
        <v>19</v>
      </c>
      <c r="B47" s="31" t="s">
        <v>112</v>
      </c>
      <c r="C47" s="6"/>
      <c r="D47" s="14" t="s">
        <v>89</v>
      </c>
    </row>
    <row r="48" spans="1:4" x14ac:dyDescent="0.2">
      <c r="A48" s="14" t="s">
        <v>18</v>
      </c>
      <c r="B48" s="31" t="s">
        <v>110</v>
      </c>
      <c r="C48" s="6"/>
      <c r="D48" s="14" t="s">
        <v>104</v>
      </c>
    </row>
    <row r="49" spans="1:4" x14ac:dyDescent="0.2">
      <c r="A49" s="14" t="s">
        <v>17</v>
      </c>
      <c r="B49" s="31" t="s">
        <v>107</v>
      </c>
      <c r="C49" s="6"/>
      <c r="D49" s="14" t="s">
        <v>104</v>
      </c>
    </row>
    <row r="50" spans="1:4" x14ac:dyDescent="0.2">
      <c r="A50" s="14" t="s">
        <v>16</v>
      </c>
      <c r="B50" s="31" t="s">
        <v>105</v>
      </c>
      <c r="C50" s="6"/>
      <c r="D50" s="14" t="s">
        <v>104</v>
      </c>
    </row>
    <row r="51" spans="1:4" x14ac:dyDescent="0.2">
      <c r="A51" s="14" t="s">
        <v>15</v>
      </c>
      <c r="B51" s="31" t="s">
        <v>102</v>
      </c>
      <c r="C51" s="6"/>
      <c r="D51" s="14" t="s">
        <v>101</v>
      </c>
    </row>
    <row r="52" spans="1:4" s="3" customFormat="1" x14ac:dyDescent="0.2">
      <c r="A52" s="14" t="s">
        <v>14</v>
      </c>
      <c r="B52" s="31" t="s">
        <v>99</v>
      </c>
      <c r="C52" s="6"/>
      <c r="D52" s="14" t="s">
        <v>89</v>
      </c>
    </row>
    <row r="53" spans="1:4" s="3" customFormat="1" x14ac:dyDescent="0.2">
      <c r="A53" s="14" t="s">
        <v>13</v>
      </c>
      <c r="B53" s="31" t="s">
        <v>96</v>
      </c>
      <c r="C53" s="6"/>
      <c r="D53" s="14" t="s">
        <v>89</v>
      </c>
    </row>
    <row r="54" spans="1:4" s="3" customFormat="1" x14ac:dyDescent="0.2">
      <c r="A54" s="14" t="s">
        <v>12</v>
      </c>
      <c r="B54" s="31" t="s">
        <v>92</v>
      </c>
      <c r="C54" s="6"/>
      <c r="D54" s="14" t="s">
        <v>89</v>
      </c>
    </row>
    <row r="55" spans="1:4" s="3" customFormat="1" x14ac:dyDescent="0.2">
      <c r="A55" s="14" t="s">
        <v>11</v>
      </c>
      <c r="B55" s="31" t="s">
        <v>90</v>
      </c>
      <c r="C55" s="29"/>
      <c r="D55" s="14" t="s">
        <v>89</v>
      </c>
    </row>
    <row r="56" spans="1:4" s="3" customFormat="1" x14ac:dyDescent="0.2">
      <c r="A56" s="27"/>
      <c r="B56" s="26"/>
      <c r="C56" s="26"/>
      <c r="D56" s="27"/>
    </row>
    <row r="57" spans="1:4" s="3" customFormat="1" x14ac:dyDescent="0.2">
      <c r="A57" s="18" t="s">
        <v>86</v>
      </c>
      <c r="B57" s="32"/>
      <c r="C57" s="32"/>
      <c r="D57" s="14"/>
    </row>
    <row r="58" spans="1:4" s="3" customFormat="1" x14ac:dyDescent="0.2">
      <c r="A58" s="18"/>
      <c r="B58" s="32"/>
      <c r="C58" s="32"/>
      <c r="D58" s="14"/>
    </row>
    <row r="59" spans="1:4" s="3" customFormat="1" x14ac:dyDescent="0.2">
      <c r="A59" s="27" t="str">
        <f>'Example 1'!A1</f>
        <v>Example 1:- Simple Entry Of DCOUNT Function</v>
      </c>
      <c r="B59" s="26"/>
      <c r="C59" s="26"/>
      <c r="D59" s="27"/>
    </row>
    <row r="60" spans="1:4" s="3" customFormat="1" x14ac:dyDescent="0.2">
      <c r="A60" s="27" t="str">
        <f>'Example 2'!A1</f>
        <v>Example 2:- Use Of A Query Matrix With DCOUNT Function</v>
      </c>
      <c r="B60" s="26"/>
      <c r="C60" s="26"/>
      <c r="D60" s="27"/>
    </row>
    <row r="61" spans="1:4" s="3" customFormat="1" x14ac:dyDescent="0.2">
      <c r="A61" s="27" t="str">
        <f>'Example 3'!A1</f>
        <v>Example 3:- DCOUNT Queries With Aggregated (Boolean AND) Criteria.</v>
      </c>
      <c r="B61" s="26"/>
      <c r="C61" s="26"/>
      <c r="D61" s="27"/>
    </row>
    <row r="62" spans="1:4" s="3" customFormat="1" x14ac:dyDescent="0.2">
      <c r="A62" s="27" t="str">
        <f>'Example 4'!A1</f>
        <v>Example 4:- DCOUNT Queries With Alternative (Boolean OR) Criteria In The Same Field</v>
      </c>
      <c r="B62" s="26"/>
      <c r="C62" s="26"/>
      <c r="D62" s="27"/>
    </row>
    <row r="63" spans="1:4" s="3" customFormat="1" x14ac:dyDescent="0.2">
      <c r="A63" s="27" t="str">
        <f>'Example 5'!A1</f>
        <v>Example 5:- DCOUNT Queries With Alternative (Boolean OR) Criteria In Different Fields.</v>
      </c>
      <c r="B63" s="26"/>
      <c r="C63" s="26"/>
      <c r="D63" s="27"/>
    </row>
    <row r="64" spans="1:4" s="3" customFormat="1" x14ac:dyDescent="0.2">
      <c r="A64" s="27" t="str">
        <f>'Example 6'!A1</f>
        <v>Example 6:- DCOUNT Queries With Criteria Involving Both Boolean AND And Boolean OR Criteria</v>
      </c>
      <c r="B64" s="26"/>
      <c r="C64" s="26"/>
      <c r="D64" s="27"/>
    </row>
    <row r="65" spans="1:4" s="3" customFormat="1" x14ac:dyDescent="0.2">
      <c r="A65" s="27" t="str">
        <f>'Example 7'!A1</f>
        <v>Example 7:- DCOUNT Queries With Multiple Criteria Involving The Same Field.</v>
      </c>
      <c r="B65" s="26"/>
      <c r="C65" s="26"/>
      <c r="D65" s="27"/>
    </row>
    <row r="66" spans="1:4" s="3" customFormat="1" x14ac:dyDescent="0.2">
      <c r="A66" s="27" t="str">
        <f>'Example 8'!A1</f>
        <v>Example 8:- DCOUNT Queries Using Formulas.</v>
      </c>
      <c r="B66" s="26"/>
      <c r="C66" s="26"/>
      <c r="D66" s="27"/>
    </row>
    <row r="67" spans="1:4" s="3" customFormat="1" x14ac:dyDescent="0.2">
      <c r="A67" s="27"/>
      <c r="B67" s="26"/>
      <c r="C67" s="26"/>
      <c r="D67" s="27"/>
    </row>
    <row r="68" spans="1:4" s="3" customFormat="1" ht="15.75" x14ac:dyDescent="0.25">
      <c r="A68" s="5" t="s">
        <v>3</v>
      </c>
      <c r="B68" s="6"/>
      <c r="C68" s="6"/>
      <c r="D68" s="6"/>
    </row>
    <row r="69" spans="1:4" s="3" customFormat="1" x14ac:dyDescent="0.2">
      <c r="A69" s="6"/>
      <c r="B69" s="6"/>
      <c r="C69" s="6"/>
      <c r="D69" s="6"/>
    </row>
    <row r="70" spans="1:4" s="3" customFormat="1" x14ac:dyDescent="0.2">
      <c r="A70" s="14" t="s">
        <v>2</v>
      </c>
      <c r="B70" s="6"/>
      <c r="C70" s="6"/>
      <c r="D70" s="6"/>
    </row>
    <row r="71" spans="1:4" s="3" customFormat="1" x14ac:dyDescent="0.2">
      <c r="A71" s="6"/>
      <c r="B71" s="6"/>
      <c r="C71" s="6"/>
      <c r="D71" s="6"/>
    </row>
    <row r="72" spans="1:4" s="3" customFormat="1" x14ac:dyDescent="0.2">
      <c r="A72" s="14" t="s">
        <v>1</v>
      </c>
      <c r="B72" s="6"/>
      <c r="C72" s="6"/>
      <c r="D72" s="6"/>
    </row>
    <row r="73" spans="1:4" s="3" customFormat="1" x14ac:dyDescent="0.2">
      <c r="A73" s="14"/>
      <c r="B73" s="6"/>
      <c r="C73" s="6"/>
      <c r="D73" s="6"/>
    </row>
    <row r="74" spans="1:4" s="3" customFormat="1" x14ac:dyDescent="0.2">
      <c r="A74" s="14" t="s">
        <v>0</v>
      </c>
      <c r="B74" s="6"/>
      <c r="C74" s="6"/>
      <c r="D74" s="6"/>
    </row>
    <row r="75" spans="1:4" s="3" customFormat="1" x14ac:dyDescent="0.2">
      <c r="A75" s="14"/>
      <c r="B75" s="6"/>
      <c r="C75" s="6"/>
      <c r="D75" s="6"/>
    </row>
    <row r="76" spans="1:4" s="3" customFormat="1" x14ac:dyDescent="0.2">
      <c r="A76" s="28" t="s">
        <v>176</v>
      </c>
      <c r="B76" s="6"/>
      <c r="C76" s="6"/>
      <c r="D76" s="6"/>
    </row>
    <row r="77" spans="1:4" s="3" customFormat="1" x14ac:dyDescent="0.2">
      <c r="A77" s="33" t="s">
        <v>177</v>
      </c>
      <c r="B77" s="6"/>
      <c r="C77" s="6"/>
      <c r="D77" s="6"/>
    </row>
    <row r="78" spans="1:4" s="3" customFormat="1" x14ac:dyDescent="0.2">
      <c r="A78" s="33" t="s">
        <v>178</v>
      </c>
      <c r="B78" s="6"/>
      <c r="C78" s="6"/>
      <c r="D78" s="6"/>
    </row>
    <row r="79" spans="1:4" s="3" customFormat="1" x14ac:dyDescent="0.2">
      <c r="A79" s="34" t="s">
        <v>175</v>
      </c>
      <c r="B79" s="6"/>
      <c r="C79" s="6"/>
      <c r="D79" s="6"/>
    </row>
    <row r="80" spans="1:4" s="3" customFormat="1" x14ac:dyDescent="0.2">
      <c r="A80" s="14"/>
      <c r="B80" s="6"/>
      <c r="C80" s="6"/>
      <c r="D80" s="6"/>
    </row>
    <row r="81" spans="1:4" s="3" customFormat="1" x14ac:dyDescent="0.2">
      <c r="A81" s="7" t="s">
        <v>180</v>
      </c>
      <c r="B81" s="6"/>
      <c r="C81" s="6"/>
      <c r="D81" s="6"/>
    </row>
    <row r="82" spans="1:4" s="3" customFormat="1" x14ac:dyDescent="0.2">
      <c r="A82" s="14"/>
      <c r="B82" s="6"/>
      <c r="C82" s="6"/>
      <c r="D82" s="6"/>
    </row>
    <row r="83" spans="1:4" x14ac:dyDescent="0.2">
      <c r="A83" s="35"/>
      <c r="B83" s="35"/>
      <c r="C83" s="35"/>
      <c r="D83" s="3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1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159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8"/>
      <c r="B2" s="6"/>
      <c r="C2" s="29"/>
      <c r="D2" s="6"/>
      <c r="E2" s="6"/>
      <c r="F2" s="6"/>
      <c r="G2" s="6"/>
      <c r="H2" s="6"/>
      <c r="I2" s="6"/>
      <c r="J2" s="6"/>
    </row>
    <row r="3" spans="1:10" x14ac:dyDescent="0.2">
      <c r="A3" s="18" t="s">
        <v>63</v>
      </c>
      <c r="B3" s="6"/>
      <c r="C3" s="29"/>
      <c r="D3" s="6"/>
      <c r="E3" s="6"/>
      <c r="F3" s="6"/>
      <c r="G3" s="6"/>
      <c r="H3" s="6"/>
      <c r="I3" s="6"/>
      <c r="J3" s="6"/>
    </row>
    <row r="4" spans="1:10" x14ac:dyDescent="0.2">
      <c r="A4" s="18"/>
      <c r="B4" s="6"/>
      <c r="C4" s="29"/>
      <c r="D4" s="6"/>
      <c r="E4" s="6"/>
      <c r="F4" s="6"/>
      <c r="G4" s="6"/>
      <c r="H4" s="6"/>
      <c r="I4" s="6"/>
      <c r="J4" s="6"/>
    </row>
    <row r="5" spans="1:10" x14ac:dyDescent="0.2">
      <c r="A5" s="24" t="s">
        <v>157</v>
      </c>
      <c r="B5" s="6"/>
      <c r="C5" s="16">
        <f>DCOUNT(MyDataBase,"RentVal",MyDataBase)</f>
        <v>33</v>
      </c>
      <c r="D5" s="6"/>
      <c r="E5" s="6"/>
      <c r="F5" s="6"/>
      <c r="G5" s="6"/>
      <c r="H5" s="6"/>
      <c r="I5" s="6"/>
      <c r="J5" s="6"/>
    </row>
    <row r="6" spans="1:10" x14ac:dyDescent="0.2">
      <c r="A6" s="40" t="str">
        <f ca="1">"Formula used in "&amp;ADDRESS(ROW(C5),COLUMN(C5),4)&amp;"   &gt;&gt;&gt;   "&amp;_xlfn.FORMULATEXT(C5)</f>
        <v>Formula used in C5   &gt;&gt;&gt;   =DCOUNT(MyDataBase,"RentVal",MyDataBase)</v>
      </c>
      <c r="B6" s="6"/>
      <c r="C6" s="29"/>
      <c r="D6" s="6"/>
      <c r="E6" s="6"/>
      <c r="F6" s="6"/>
      <c r="G6" s="6"/>
      <c r="H6" s="6"/>
      <c r="I6" s="6"/>
      <c r="J6" s="6"/>
    </row>
    <row r="7" spans="1:10" x14ac:dyDescent="0.2">
      <c r="A7" s="14"/>
      <c r="B7" s="6"/>
      <c r="C7" s="6"/>
      <c r="D7" s="6"/>
      <c r="E7" s="6"/>
      <c r="F7" s="6"/>
      <c r="G7" s="6"/>
      <c r="H7" s="6"/>
      <c r="I7" s="6"/>
      <c r="J7" s="6"/>
    </row>
    <row r="8" spans="1:10" x14ac:dyDescent="0.2">
      <c r="A8" s="14" t="s">
        <v>62</v>
      </c>
      <c r="B8" s="14"/>
      <c r="C8" s="6"/>
      <c r="D8" s="6"/>
      <c r="E8" s="6"/>
      <c r="F8" s="6"/>
      <c r="G8" s="6"/>
      <c r="H8" s="6"/>
      <c r="I8" s="6"/>
      <c r="J8" s="6"/>
    </row>
    <row r="9" spans="1:10" x14ac:dyDescent="0.2">
      <c r="A9" s="14" t="s">
        <v>61</v>
      </c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A10" s="14" t="s">
        <v>60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14"/>
      <c r="B11" s="6"/>
      <c r="C11" s="6"/>
      <c r="D11" s="6"/>
      <c r="E11" s="6"/>
      <c r="F11" s="6"/>
      <c r="G11" s="6"/>
      <c r="H11" s="6"/>
      <c r="I11" s="6"/>
      <c r="J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160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59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 t="s">
        <v>58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57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 t="s">
        <v>56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 t="s">
        <v>55</v>
      </c>
      <c r="B8" s="12"/>
      <c r="C8" s="12"/>
      <c r="D8" s="16">
        <f>DCOUNT(MyDataBase,"RentVal",A14:I15)</f>
        <v>7</v>
      </c>
      <c r="E8" s="12"/>
      <c r="F8" s="12"/>
      <c r="G8" s="12"/>
      <c r="H8" s="12"/>
      <c r="I8" s="12"/>
      <c r="J8" s="12"/>
    </row>
    <row r="9" spans="1:10" x14ac:dyDescent="0.2">
      <c r="A9" s="40" t="str">
        <f ca="1">"Formula used in "&amp;ADDRESS(ROW(D8),COLUMN(D8),4)&amp;"   &gt;&gt;&gt;   "&amp;_xlfn.FORMULATEXT(D8)</f>
        <v>Formula used in D8   &gt;&gt;&gt;   =DCOUNT(MyDataBase,"RentVal",A14:I15)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6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15.75" x14ac:dyDescent="0.25">
      <c r="A13" s="5" t="str">
        <f>"Data Query Matrix for DCOUNT "&amp;'Example 2'!A1</f>
        <v>Data Query Matrix for DCOUNT Example 2:- Use Of A Query Matrix With DCOUNT Function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18" t="s">
        <v>19</v>
      </c>
      <c r="B14" s="18" t="s">
        <v>18</v>
      </c>
      <c r="C14" s="18" t="s">
        <v>17</v>
      </c>
      <c r="D14" s="18" t="s">
        <v>16</v>
      </c>
      <c r="E14" s="18" t="s">
        <v>15</v>
      </c>
      <c r="F14" s="18" t="s">
        <v>14</v>
      </c>
      <c r="G14" s="18" t="s">
        <v>13</v>
      </c>
      <c r="H14" s="18" t="s">
        <v>12</v>
      </c>
      <c r="I14" s="18" t="s">
        <v>11</v>
      </c>
      <c r="J14" s="6"/>
    </row>
    <row r="15" spans="1:10" x14ac:dyDescent="0.2">
      <c r="A15" s="6"/>
      <c r="B15" s="6"/>
      <c r="C15" s="17" t="s">
        <v>34</v>
      </c>
      <c r="D15" s="17"/>
      <c r="E15" s="6"/>
      <c r="F15" s="6"/>
      <c r="G15" s="6"/>
      <c r="H15" s="6"/>
      <c r="I15" s="6"/>
      <c r="J15" s="6"/>
    </row>
    <row r="16" spans="1:10" x14ac:dyDescent="0.2">
      <c r="A16" s="6"/>
      <c r="B16" s="6"/>
      <c r="C16" s="17"/>
      <c r="D16" s="17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18" t="s">
        <v>8</v>
      </c>
      <c r="B18" s="18"/>
      <c r="C18" s="45">
        <f>DCOUNT(MyDataBase,"RentVal",A14:I15)</f>
        <v>7</v>
      </c>
      <c r="D18" s="6"/>
      <c r="E18" s="6"/>
      <c r="F18" s="6"/>
      <c r="G18" s="6"/>
      <c r="H18" s="6"/>
      <c r="I18" s="6"/>
      <c r="J18" s="6"/>
    </row>
    <row r="19" spans="1:10" x14ac:dyDescent="0.2">
      <c r="A19" s="14" t="str">
        <f ca="1">"Formula in "&amp;ADDRESS(ROW(C18),COLUMN(C18),4)&amp;" &gt;&gt;&gt;     "&amp;_xlfn.FORMULATEXT(C18)</f>
        <v>Formula in C18 &gt;&gt;&gt;     =DCOUNT(MyDataBase,"RentVal",A14:I15)</v>
      </c>
      <c r="B19" s="18"/>
      <c r="C19" s="46"/>
      <c r="D19" s="6"/>
      <c r="E19" s="6"/>
      <c r="F19" s="6"/>
      <c r="G19" s="6"/>
      <c r="H19" s="6"/>
      <c r="I19" s="6"/>
      <c r="J19" s="6"/>
    </row>
    <row r="20" spans="1:10" x14ac:dyDescent="0.2">
      <c r="A20" s="6"/>
      <c r="B20" s="6"/>
      <c r="C20" s="6"/>
      <c r="D20" s="6"/>
      <c r="E20" s="6"/>
      <c r="F20" s="6"/>
      <c r="G20" s="6"/>
      <c r="H20" s="6"/>
      <c r="I20" s="6"/>
      <c r="J2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3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161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53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51</v>
      </c>
      <c r="B7" s="12"/>
      <c r="C7" s="12"/>
      <c r="D7" s="35"/>
      <c r="E7" s="16">
        <f>DCOUNT(MyDataBase,"RentVal",A19:I20)</f>
        <v>3</v>
      </c>
      <c r="F7" s="12"/>
      <c r="G7" s="12"/>
      <c r="H7" s="12"/>
      <c r="I7" s="12"/>
      <c r="J7" s="12"/>
    </row>
    <row r="8" spans="1:10" x14ac:dyDescent="0.2">
      <c r="A8" s="40" t="str">
        <f ca="1">"Formula used in "&amp;ADDRESS(ROW(E7),COLUMN(E7),4)&amp;"   &gt;&gt;&gt;   "&amp;_xlfn.FORMULATEXT(E7)</f>
        <v>Formula used in E7   &gt;&gt;&gt;   =DCOUNT(MyDataBase,"RentVal",A19:I20)</v>
      </c>
      <c r="B8" s="12"/>
      <c r="C8" s="12"/>
      <c r="D8" s="47"/>
      <c r="E8" s="12"/>
      <c r="F8" s="12"/>
      <c r="G8" s="12"/>
      <c r="H8" s="12"/>
      <c r="I8" s="12"/>
      <c r="J8" s="12"/>
    </row>
    <row r="9" spans="1:10" x14ac:dyDescent="0.2">
      <c r="A9" s="16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6" t="s">
        <v>50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 t="s">
        <v>49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48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6" t="s">
        <v>30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16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5">
      <c r="A18" s="5" t="str">
        <f>"Data Query Matrix for DCOUNT "&amp;'Example 3'!A1</f>
        <v>Data Query Matrix for DCOUNT Example 3:- DCOUNT Queries With Aggregated (Boolean AND) Criteria.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18" t="s">
        <v>19</v>
      </c>
      <c r="B19" s="18" t="s">
        <v>18</v>
      </c>
      <c r="C19" s="18" t="s">
        <v>17</v>
      </c>
      <c r="D19" s="18" t="s">
        <v>16</v>
      </c>
      <c r="E19" s="18" t="s">
        <v>15</v>
      </c>
      <c r="F19" s="18" t="s">
        <v>14</v>
      </c>
      <c r="G19" s="18" t="s">
        <v>13</v>
      </c>
      <c r="H19" s="18" t="s">
        <v>12</v>
      </c>
      <c r="I19" s="18" t="s">
        <v>11</v>
      </c>
      <c r="J19" s="6"/>
    </row>
    <row r="20" spans="1:10" x14ac:dyDescent="0.2">
      <c r="A20" s="6"/>
      <c r="B20" s="6"/>
      <c r="C20" s="17" t="s">
        <v>34</v>
      </c>
      <c r="D20" s="17" t="s">
        <v>40</v>
      </c>
      <c r="E20" s="17" t="s">
        <v>52</v>
      </c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8</v>
      </c>
      <c r="B22" s="18"/>
      <c r="C22" s="16">
        <f>DCOUNT(MyDataBase,"RentVal",A19:I20)</f>
        <v>3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=DCOUNT(MyDataBase,"RentVal",A19:I20)</v>
      </c>
      <c r="B23" s="18"/>
      <c r="C23" s="4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48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48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48"/>
      <c r="D26" s="6"/>
      <c r="E26" s="6"/>
      <c r="F26" s="6"/>
      <c r="G26" s="6"/>
      <c r="H26" s="6"/>
      <c r="I26" s="6"/>
      <c r="J26" s="6"/>
    </row>
    <row r="27" spans="1:10" x14ac:dyDescent="0.2">
      <c r="A27" s="6"/>
      <c r="B27" s="6"/>
      <c r="C27" s="48"/>
      <c r="D27" s="6"/>
      <c r="E27" s="6"/>
      <c r="F27" s="6"/>
      <c r="G27" s="6"/>
      <c r="H27" s="6"/>
      <c r="I27" s="6"/>
      <c r="J27" s="6"/>
    </row>
    <row r="28" spans="1:10" x14ac:dyDescent="0.2">
      <c r="A28" s="6"/>
      <c r="B28" s="6"/>
      <c r="C28" s="48"/>
      <c r="D28" s="6"/>
      <c r="E28" s="6"/>
      <c r="F28" s="6"/>
      <c r="G28" s="6"/>
      <c r="H28" s="6"/>
      <c r="I28" s="6"/>
      <c r="J28" s="6"/>
    </row>
    <row r="29" spans="1:10" x14ac:dyDescent="0.2">
      <c r="A29" s="6"/>
      <c r="B29" s="6"/>
      <c r="C29" s="48"/>
      <c r="D29" s="6"/>
      <c r="E29" s="6"/>
      <c r="F29" s="6"/>
      <c r="G29" s="6"/>
      <c r="H29" s="6"/>
      <c r="I29" s="6"/>
      <c r="J29" s="6"/>
    </row>
    <row r="30" spans="1:10" x14ac:dyDescent="0.2">
      <c r="A30" s="6"/>
      <c r="B30" s="6"/>
      <c r="C30" s="48"/>
      <c r="D30" s="6"/>
      <c r="E30" s="6"/>
      <c r="F30" s="6"/>
      <c r="G30" s="6"/>
      <c r="H30" s="6"/>
      <c r="I30" s="6"/>
      <c r="J3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162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43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47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44</v>
      </c>
      <c r="B9" s="12"/>
      <c r="C9" s="12"/>
      <c r="D9" s="35"/>
      <c r="E9" s="16">
        <f>DCOUNT(MyDataBase,"RentVal",A17:I20)</f>
        <v>17</v>
      </c>
      <c r="F9" s="12"/>
      <c r="G9" s="12"/>
      <c r="H9" s="12"/>
      <c r="I9" s="12"/>
      <c r="J9" s="12"/>
    </row>
    <row r="10" spans="1:10" x14ac:dyDescent="0.2">
      <c r="A10" s="40" t="str">
        <f ca="1">"Formula used in "&amp;ADDRESS(ROW(E9),COLUMN(E9),4)&amp;"   &gt;&gt;&gt;   "&amp;_xlfn.FORMULATEXT(E9)</f>
        <v>Formula used in E9   &gt;&gt;&gt;   =DCOUNT(MyDataBase,"RentVal",A17:I20)</v>
      </c>
      <c r="B10" s="12"/>
      <c r="C10" s="12"/>
      <c r="D10" s="47"/>
      <c r="E10" s="12"/>
      <c r="F10" s="12"/>
      <c r="G10" s="12"/>
      <c r="H10" s="12"/>
      <c r="I10" s="12"/>
      <c r="J10" s="12"/>
    </row>
    <row r="11" spans="1:10" x14ac:dyDescent="0.2">
      <c r="A11" s="40"/>
      <c r="B11" s="12"/>
      <c r="C11" s="12"/>
      <c r="D11" s="47"/>
      <c r="E11" s="12"/>
      <c r="F11" s="12"/>
      <c r="G11" s="12"/>
      <c r="H11" s="12"/>
      <c r="I11" s="12"/>
      <c r="J11" s="12"/>
    </row>
    <row r="12" spans="1:10" x14ac:dyDescent="0.2">
      <c r="A12" s="16" t="s">
        <v>30</v>
      </c>
      <c r="B12" s="12"/>
      <c r="C12" s="12"/>
      <c r="D12" s="47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48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48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 "&amp;'Example 4'!A1</f>
        <v>Data Query Matrix for DCOUNT Example 4:- DCOUNT Queries With Alternative (Boolean OR) Criteria In The Same Field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19</v>
      </c>
      <c r="B17" s="18" t="s">
        <v>18</v>
      </c>
      <c r="C17" s="18" t="s">
        <v>17</v>
      </c>
      <c r="D17" s="18" t="s">
        <v>16</v>
      </c>
      <c r="E17" s="18" t="s">
        <v>15</v>
      </c>
      <c r="F17" s="18" t="s">
        <v>14</v>
      </c>
      <c r="G17" s="18" t="s">
        <v>13</v>
      </c>
      <c r="H17" s="18" t="s">
        <v>12</v>
      </c>
      <c r="I17" s="18" t="s">
        <v>11</v>
      </c>
      <c r="J17" s="6"/>
    </row>
    <row r="18" spans="1:10" x14ac:dyDescent="0.2">
      <c r="A18" s="6"/>
      <c r="B18" s="6"/>
      <c r="C18" s="17" t="s">
        <v>41</v>
      </c>
      <c r="D18" s="17"/>
      <c r="E18" s="17"/>
      <c r="F18" s="6"/>
      <c r="G18" s="6"/>
      <c r="H18" s="6"/>
      <c r="I18" s="6"/>
      <c r="J18" s="6"/>
    </row>
    <row r="19" spans="1:10" x14ac:dyDescent="0.2">
      <c r="A19" s="6"/>
      <c r="B19" s="6"/>
      <c r="C19" s="17" t="s">
        <v>46</v>
      </c>
      <c r="D19" s="17"/>
      <c r="E19" s="17"/>
      <c r="F19" s="6"/>
      <c r="G19" s="6"/>
      <c r="H19" s="6"/>
      <c r="I19" s="6"/>
      <c r="J19" s="6"/>
    </row>
    <row r="20" spans="1:10" x14ac:dyDescent="0.2">
      <c r="A20" s="6"/>
      <c r="B20" s="6"/>
      <c r="C20" s="17" t="s">
        <v>45</v>
      </c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8</v>
      </c>
      <c r="B22" s="18"/>
      <c r="C22" s="16">
        <f>DCOUNT(MyDataBase,"RentVal",A17:I20)</f>
        <v>17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=DCOUNT(MyDataBase,"RentVal",A17:I20)</v>
      </c>
      <c r="B23" s="18"/>
      <c r="C23" s="4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163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43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42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39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31</v>
      </c>
      <c r="B9" s="12"/>
      <c r="C9" s="12"/>
      <c r="D9" s="35"/>
      <c r="E9" s="16">
        <f>DCOUNT(MyDataBase,"RentVal",A17:I19)</f>
        <v>15</v>
      </c>
      <c r="F9" s="12"/>
      <c r="G9" s="12"/>
      <c r="H9" s="12"/>
      <c r="I9" s="12"/>
      <c r="J9" s="12"/>
    </row>
    <row r="10" spans="1:10" x14ac:dyDescent="0.2">
      <c r="A10" s="40" t="str">
        <f ca="1">"Formula used in "&amp;ADDRESS(ROW(E9),COLUMN(E9),4)&amp;"   &gt;&gt;&gt;   "&amp;_xlfn.FORMULATEXT(E9)</f>
        <v>Formula used in E9   &gt;&gt;&gt;   =DCOUNT(MyDataBase,"RentVal",A17:I19)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30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 "&amp;'Example 5'!A1</f>
        <v>Data Query Matrix for DCOUNT Example 5:- DCOUNT Queries With Alternative (Boolean OR) Criteria In Different Fields.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19</v>
      </c>
      <c r="B17" s="18" t="s">
        <v>18</v>
      </c>
      <c r="C17" s="18" t="s">
        <v>17</v>
      </c>
      <c r="D17" s="18" t="s">
        <v>16</v>
      </c>
      <c r="E17" s="18" t="s">
        <v>15</v>
      </c>
      <c r="F17" s="18" t="s">
        <v>14</v>
      </c>
      <c r="G17" s="18" t="s">
        <v>13</v>
      </c>
      <c r="H17" s="18" t="s">
        <v>12</v>
      </c>
      <c r="I17" s="18" t="s">
        <v>11</v>
      </c>
      <c r="J17" s="6"/>
    </row>
    <row r="18" spans="1:10" x14ac:dyDescent="0.2">
      <c r="A18" s="6"/>
      <c r="B18" s="6"/>
      <c r="C18" s="17" t="s">
        <v>41</v>
      </c>
      <c r="D18" s="17"/>
      <c r="E18" s="17"/>
      <c r="F18" s="6"/>
      <c r="G18" s="6"/>
      <c r="H18" s="6"/>
      <c r="I18" s="6"/>
      <c r="J18" s="6"/>
    </row>
    <row r="19" spans="1:10" x14ac:dyDescent="0.2">
      <c r="A19" s="6"/>
      <c r="B19" s="6"/>
      <c r="C19" s="17"/>
      <c r="D19" s="17" t="s">
        <v>40</v>
      </c>
      <c r="E19" s="17"/>
      <c r="F19" s="6"/>
      <c r="G19" s="6"/>
      <c r="H19" s="6"/>
      <c r="I19" s="6"/>
      <c r="J19" s="6"/>
    </row>
    <row r="20" spans="1:10" x14ac:dyDescent="0.2">
      <c r="A20" s="6"/>
      <c r="B20" s="6"/>
      <c r="C20" s="17"/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8</v>
      </c>
      <c r="B22" s="18"/>
      <c r="C22" s="16">
        <f>DCOUNT(MyDataBase,"RentVal",A17:I19)</f>
        <v>15</v>
      </c>
      <c r="D22" s="6"/>
      <c r="E22" s="6"/>
      <c r="F22" s="6"/>
      <c r="G22" s="6"/>
      <c r="H22" s="6"/>
      <c r="I22" s="6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=DCOUNT(MyDataBase,"RentVal",A17:I19)</v>
      </c>
      <c r="B23" s="18"/>
      <c r="C23" s="46"/>
      <c r="D23" s="6"/>
      <c r="E23" s="6"/>
      <c r="F23" s="6"/>
      <c r="G23" s="6"/>
      <c r="H23" s="6"/>
      <c r="I23" s="6"/>
      <c r="J23" s="12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164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38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9" t="s">
        <v>35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x14ac:dyDescent="0.2">
      <c r="A7" s="49" t="s">
        <v>32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31</v>
      </c>
      <c r="B9" s="12"/>
      <c r="C9" s="12"/>
      <c r="D9" s="35"/>
      <c r="E9" s="16">
        <f>DCOUNT(MyDataBase,"RentVal",A17:I19)</f>
        <v>11</v>
      </c>
      <c r="F9" s="12"/>
      <c r="G9" s="12"/>
      <c r="H9" s="12"/>
      <c r="I9" s="12"/>
      <c r="J9" s="12"/>
    </row>
    <row r="10" spans="1:10" x14ac:dyDescent="0.2">
      <c r="A10" s="40" t="str">
        <f ca="1">"Formula used in "&amp;ADDRESS(ROW(E9),COLUMN(E9),4)&amp;"   &gt;&gt;&gt;   "&amp;_xlfn.FORMULATEXT(E9)</f>
        <v>Formula used in E9   &gt;&gt;&gt;   =DCOUNT(MyDataBase,"RentVal",A17:I19)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6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6" t="s">
        <v>30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6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5.75" x14ac:dyDescent="0.25">
      <c r="A16" s="5" t="str">
        <f>"Data Query Matrix for DCOUNT "&amp;A1</f>
        <v>Data Query Matrix for DCOUNT Example 6:- DCOUNT Queries With Criteria Involving Both Boolean AND And Boolean OR Criteria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18" t="s">
        <v>19</v>
      </c>
      <c r="B17" s="18" t="s">
        <v>18</v>
      </c>
      <c r="C17" s="18" t="s">
        <v>17</v>
      </c>
      <c r="D17" s="18" t="s">
        <v>16</v>
      </c>
      <c r="E17" s="18" t="s">
        <v>15</v>
      </c>
      <c r="F17" s="18" t="s">
        <v>14</v>
      </c>
      <c r="G17" s="18" t="s">
        <v>13</v>
      </c>
      <c r="H17" s="18" t="s">
        <v>12</v>
      </c>
      <c r="I17" s="18" t="s">
        <v>11</v>
      </c>
      <c r="J17" s="12"/>
    </row>
    <row r="18" spans="1:10" x14ac:dyDescent="0.2">
      <c r="A18" s="6"/>
      <c r="B18" s="6"/>
      <c r="C18" s="17"/>
      <c r="D18" s="17" t="s">
        <v>36</v>
      </c>
      <c r="E18" s="17"/>
      <c r="F18" s="6"/>
      <c r="G18" s="6"/>
      <c r="H18" s="6"/>
      <c r="I18" s="6"/>
      <c r="J18" s="12"/>
    </row>
    <row r="19" spans="1:10" x14ac:dyDescent="0.2">
      <c r="A19" s="6"/>
      <c r="B19" s="6"/>
      <c r="C19" s="17" t="s">
        <v>34</v>
      </c>
      <c r="D19" s="17" t="s">
        <v>33</v>
      </c>
      <c r="E19" s="17"/>
      <c r="F19" s="6"/>
      <c r="G19" s="6"/>
      <c r="H19" s="6"/>
      <c r="I19" s="6"/>
      <c r="J19" s="12"/>
    </row>
    <row r="20" spans="1:10" x14ac:dyDescent="0.2">
      <c r="A20" s="6"/>
      <c r="B20" s="6"/>
      <c r="C20" s="17"/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18" t="s">
        <v>8</v>
      </c>
      <c r="B22" s="18"/>
      <c r="C22" s="16">
        <f>DCOUNT(MyDataBase,"RentVal",A17:I19)</f>
        <v>11</v>
      </c>
      <c r="D22" s="6"/>
      <c r="E22" s="6"/>
      <c r="F22" s="6"/>
      <c r="G22" s="6"/>
      <c r="H22" s="6"/>
      <c r="I22" s="6"/>
      <c r="J22" s="6"/>
    </row>
    <row r="23" spans="1:10" x14ac:dyDescent="0.2">
      <c r="A23" s="14" t="str">
        <f ca="1">"Formula in "&amp;ADDRESS(ROW(C22),COLUMN(C22),4)&amp;" &gt;&gt;&gt;     "&amp;_xlfn.FORMULATEXT(C22)</f>
        <v>Formula in C22 &gt;&gt;&gt;     =DCOUNT(MyDataBase,"RentVal",A17:I19)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14" t="s">
        <v>29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2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165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16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6" t="s">
        <v>28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6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6" t="s">
        <v>27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6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6" t="s">
        <v>23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6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6" t="s">
        <v>22</v>
      </c>
      <c r="B9" s="12"/>
      <c r="C9" s="12"/>
      <c r="D9" s="16">
        <f>DCOUNT(MyDataBase,"Sales2013",A15:J16)</f>
        <v>3</v>
      </c>
      <c r="E9" s="12"/>
      <c r="F9" s="12"/>
      <c r="G9" s="12"/>
      <c r="H9" s="12"/>
      <c r="I9" s="12"/>
      <c r="J9" s="12"/>
    </row>
    <row r="10" spans="1:10" x14ac:dyDescent="0.2">
      <c r="A10" s="40" t="str">
        <f ca="1">"Formula used in "&amp;ADDRESS(ROW(D9),COLUMN(D9),4)&amp;"   &gt;&gt;&gt;   "&amp;_xlfn.FORMULATEXT(D9)</f>
        <v>Formula used in D9   &gt;&gt;&gt;   =DCOUNT(MyDataBase,"Sales2013",A15:J16)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40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15.75" x14ac:dyDescent="0.25">
      <c r="A14" s="5" t="str">
        <f>"Data Query Matrix for DCOUNT "&amp;'Example 7'!A1</f>
        <v>Data Query Matrix for DCOUNT Example 7:- DCOUNT Queries With Multiple Criteria Involving The Same Field.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18" t="s">
        <v>19</v>
      </c>
      <c r="B15" s="18" t="s">
        <v>18</v>
      </c>
      <c r="C15" s="18" t="s">
        <v>17</v>
      </c>
      <c r="D15" s="18" t="s">
        <v>16</v>
      </c>
      <c r="E15" s="18" t="s">
        <v>15</v>
      </c>
      <c r="F15" s="18" t="s">
        <v>14</v>
      </c>
      <c r="G15" s="18" t="s">
        <v>13</v>
      </c>
      <c r="H15" s="18" t="s">
        <v>12</v>
      </c>
      <c r="I15" s="18" t="s">
        <v>11</v>
      </c>
      <c r="J15" s="18" t="s">
        <v>13</v>
      </c>
    </row>
    <row r="16" spans="1:10" x14ac:dyDescent="0.2">
      <c r="A16" s="6"/>
      <c r="B16" s="6"/>
      <c r="C16" s="6"/>
      <c r="D16" s="6"/>
      <c r="E16" s="6"/>
      <c r="F16" s="6"/>
      <c r="G16" s="51" t="s">
        <v>26</v>
      </c>
      <c r="H16" s="6"/>
      <c r="I16" s="6"/>
      <c r="J16" s="6" t="s">
        <v>25</v>
      </c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18" t="s">
        <v>8</v>
      </c>
      <c r="B20" s="18"/>
      <c r="C20" s="16">
        <f>DCOUNT(MyDataBase,"Sales2013",A15:J16)</f>
        <v>3</v>
      </c>
      <c r="D20" s="6"/>
      <c r="E20" s="6"/>
      <c r="F20" s="6"/>
      <c r="G20" s="6"/>
      <c r="H20" s="6"/>
      <c r="I20" s="6"/>
      <c r="J20" s="6"/>
    </row>
    <row r="21" spans="1:10" x14ac:dyDescent="0.2">
      <c r="A21" s="14" t="str">
        <f ca="1">"Formula in "&amp;ADDRESS(ROW(C20),COLUMN(C20),4)&amp;" &gt;&gt;&gt;     "&amp;_xlfn.FORMULATEXT(C20)</f>
        <v>Formula in C20 &gt;&gt;&gt;     =DCOUNT(MyDataBase,"Sales2013",A15:J16)</v>
      </c>
      <c r="B21" s="6"/>
      <c r="C21" s="6"/>
      <c r="D21" s="6"/>
      <c r="E21" s="6"/>
      <c r="F21" s="6"/>
      <c r="G21" s="48"/>
      <c r="H21" s="6"/>
      <c r="I21" s="6"/>
      <c r="J21" s="12"/>
    </row>
    <row r="22" spans="1:10" x14ac:dyDescent="0.2">
      <c r="A22" s="14"/>
      <c r="B22" s="6"/>
      <c r="C22" s="6"/>
      <c r="D22" s="6"/>
      <c r="E22" s="6"/>
      <c r="F22" s="6"/>
      <c r="G22" s="48"/>
      <c r="H22" s="6"/>
      <c r="I22" s="6"/>
      <c r="J2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4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1" t="s">
        <v>166</v>
      </c>
      <c r="B1" s="42"/>
      <c r="C1" s="42"/>
      <c r="D1" s="43"/>
      <c r="E1" s="44"/>
      <c r="F1" s="6"/>
      <c r="G1" s="6"/>
      <c r="H1" s="6"/>
      <c r="I1" s="6"/>
      <c r="J1" s="6"/>
    </row>
    <row r="2" spans="1:10" ht="15" customHeight="1" x14ac:dyDescent="0.2">
      <c r="A2" s="40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0" t="s">
        <v>21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0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0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40" t="s">
        <v>10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0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2" t="s">
        <v>179</v>
      </c>
      <c r="B8" s="53">
        <v>36526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0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0" t="s">
        <v>9</v>
      </c>
      <c r="B10" s="12"/>
      <c r="C10" s="12"/>
      <c r="D10" s="16">
        <f>DCOUNT(MyDataBase,"Sales2013",A18:A19)</f>
        <v>16</v>
      </c>
      <c r="E10" s="12"/>
      <c r="F10" s="12"/>
      <c r="G10" s="12"/>
      <c r="H10" s="12"/>
      <c r="I10" s="12"/>
      <c r="J10" s="12"/>
    </row>
    <row r="11" spans="1:10" x14ac:dyDescent="0.2">
      <c r="A11" s="40" t="str">
        <f ca="1">"Formula used in "&amp;ADDRESS(ROW(D10),COLUMN(D10),4)&amp;"   &gt;&gt;&gt;   "&amp;_xlfn.FORMULATEXT(D10)</f>
        <v>Formula used in D10   &gt;&gt;&gt;   =DCOUNT(MyDataBase,"Sales2013",A18:A19)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0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0" t="s">
        <v>7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0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0" t="s">
        <v>6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0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0" t="s">
        <v>5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0" t="s">
        <v>4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16" t="b">
        <f>Database!E3&gt;DATE(2000,1,1)</f>
        <v>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0" t="str">
        <f ca="1">"Formula used in "&amp;ADDRESS(ROW(A19),COLUMN(A19),4)&amp;"   &gt;&gt;&gt;   "&amp;_xlfn.FORMULATEXT(A19)</f>
        <v>Formula used in A19   &gt;&gt;&gt;   =Database!E3&gt;DATE(2000,1,1)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0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40"/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14"/>
      <c r="B24" s="6"/>
      <c r="C24" s="6"/>
      <c r="D24" s="6"/>
      <c r="E24" s="6"/>
      <c r="F24" s="6"/>
      <c r="G24" s="48"/>
      <c r="H24" s="6"/>
      <c r="I24" s="6"/>
      <c r="J24" s="12"/>
    </row>
    <row r="25" spans="1:10" ht="15.75" x14ac:dyDescent="0.25">
      <c r="A25" s="5" t="str">
        <f>"Data Query Matrix for DCOUNT "&amp;'Example 8'!A1</f>
        <v>Data Query Matrix for DCOUNT Example 8:- DCOUNT Queries Using Formulas.</v>
      </c>
      <c r="B25" s="6"/>
      <c r="C25" s="6"/>
      <c r="D25" s="6"/>
      <c r="E25" s="6"/>
      <c r="F25" s="6"/>
      <c r="G25" s="6"/>
      <c r="H25" s="6"/>
      <c r="I25" s="6"/>
      <c r="J25" s="12"/>
    </row>
    <row r="26" spans="1:10" x14ac:dyDescent="0.2">
      <c r="A26" s="18" t="s">
        <v>19</v>
      </c>
      <c r="B26" s="18" t="s">
        <v>18</v>
      </c>
      <c r="C26" s="18" t="s">
        <v>17</v>
      </c>
      <c r="D26" s="18" t="s">
        <v>16</v>
      </c>
      <c r="E26" s="18" t="s">
        <v>15</v>
      </c>
      <c r="F26" s="18" t="s">
        <v>14</v>
      </c>
      <c r="G26" s="18" t="s">
        <v>13</v>
      </c>
      <c r="H26" s="18" t="s">
        <v>12</v>
      </c>
      <c r="I26" s="18" t="s">
        <v>11</v>
      </c>
      <c r="J26" s="45" t="s">
        <v>4</v>
      </c>
    </row>
    <row r="27" spans="1:10" x14ac:dyDescent="0.2">
      <c r="A27" s="6"/>
      <c r="B27" s="6"/>
      <c r="C27" s="6"/>
      <c r="D27" s="6"/>
      <c r="E27" s="6"/>
      <c r="F27" s="6"/>
      <c r="G27" s="51"/>
      <c r="H27" s="6"/>
      <c r="I27" s="6"/>
      <c r="J27" s="54" t="b">
        <f>Database!E3&gt;DATE(2000,1,1)</f>
        <v>0</v>
      </c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  <c r="J28" s="12"/>
    </row>
    <row r="29" spans="1:10" x14ac:dyDescent="0.2">
      <c r="A29" s="40" t="str">
        <f ca="1">"Formula used in "&amp;ADDRESS(ROW(J27),COLUMN(J27),4)&amp;"   &gt;&gt;&gt;   "&amp;_xlfn.FORMULATEXT(J27)</f>
        <v>Formula used in J27   &gt;&gt;&gt;   =Database!E3&gt;DATE(2000,1,1)</v>
      </c>
      <c r="B29" s="6"/>
      <c r="C29" s="6"/>
      <c r="D29" s="6"/>
      <c r="E29" s="6"/>
      <c r="F29" s="6"/>
      <c r="G29" s="6"/>
      <c r="H29" s="6"/>
      <c r="I29" s="6"/>
      <c r="J29" s="12"/>
    </row>
    <row r="30" spans="1:10" x14ac:dyDescent="0.2">
      <c r="A30" s="6"/>
      <c r="B30" s="6"/>
      <c r="C30" s="6"/>
      <c r="D30" s="6"/>
      <c r="E30" s="6"/>
      <c r="F30" s="6"/>
      <c r="G30" s="6"/>
      <c r="H30" s="6"/>
      <c r="I30" s="6"/>
      <c r="J30" s="12"/>
    </row>
    <row r="31" spans="1:10" x14ac:dyDescent="0.2">
      <c r="A31" s="18" t="s">
        <v>8</v>
      </c>
      <c r="B31" s="18"/>
      <c r="C31" s="18"/>
      <c r="D31" s="16">
        <f>DCOUNT(MyDataBase,"Sales2013",A26:J27)</f>
        <v>16</v>
      </c>
      <c r="E31" s="6"/>
      <c r="F31" s="6"/>
      <c r="G31" s="6"/>
      <c r="H31" s="6"/>
      <c r="I31" s="6"/>
      <c r="J31" s="12"/>
    </row>
    <row r="32" spans="1:10" x14ac:dyDescent="0.2">
      <c r="A32" s="14" t="str">
        <f ca="1">"Formula in "&amp;ADDRESS(ROW(D31),COLUMN(D31),4)&amp;" &gt;&gt;&gt;     "&amp;_xlfn.FORMULATEXT(D31)</f>
        <v>Formula in D31 &gt;&gt;&gt;     =DCOUNT(MyDataBase,"Sales2013",A26:J27)</v>
      </c>
      <c r="B32" s="6"/>
      <c r="C32" s="6"/>
      <c r="D32" s="6"/>
      <c r="E32" s="6"/>
      <c r="F32" s="6"/>
      <c r="G32" s="48"/>
      <c r="H32" s="6"/>
      <c r="I32" s="6"/>
      <c r="J32" s="12"/>
    </row>
    <row r="33" spans="1:10" x14ac:dyDescent="0.2">
      <c r="A33" s="14"/>
      <c r="B33" s="6"/>
      <c r="C33" s="6"/>
      <c r="D33" s="6"/>
      <c r="E33" s="6"/>
      <c r="F33" s="6"/>
      <c r="G33" s="48"/>
      <c r="H33" s="6"/>
      <c r="I33" s="6"/>
      <c r="J33" s="12"/>
    </row>
    <row r="34" spans="1:10" x14ac:dyDescent="0.2">
      <c r="A34" s="18" t="s">
        <v>171</v>
      </c>
      <c r="B34" s="6"/>
      <c r="C34" s="6"/>
      <c r="D34" s="6"/>
      <c r="E34" s="6"/>
      <c r="F34" s="6"/>
      <c r="G34" s="48"/>
      <c r="H34" s="6"/>
      <c r="I34" s="6"/>
      <c r="J34" s="12"/>
    </row>
    <row r="35" spans="1:10" x14ac:dyDescent="0.2">
      <c r="A35" s="55" t="s">
        <v>172</v>
      </c>
      <c r="B35" s="6"/>
      <c r="C35" s="46"/>
      <c r="D35" s="6"/>
      <c r="E35" s="6"/>
      <c r="F35" s="6"/>
      <c r="G35" s="6"/>
      <c r="H35" s="6"/>
      <c r="I35" s="6"/>
      <c r="J35" s="12"/>
    </row>
    <row r="36" spans="1:10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2">
      <c r="A37" s="12" t="s">
        <v>173</v>
      </c>
      <c r="B37" s="12"/>
      <c r="C37" s="12"/>
      <c r="D37" s="12"/>
      <c r="E37" s="12"/>
      <c r="F37" s="12" t="s">
        <v>174</v>
      </c>
      <c r="G37" s="12"/>
      <c r="H37" s="12"/>
      <c r="I37" s="12"/>
      <c r="J37" s="12"/>
    </row>
    <row r="38" spans="1:10" x14ac:dyDescent="0.2">
      <c r="A38" s="12" t="s">
        <v>4</v>
      </c>
      <c r="B38" s="12"/>
      <c r="C38" s="12"/>
      <c r="D38" s="12"/>
      <c r="E38" s="12"/>
      <c r="F38" s="12" t="s">
        <v>4</v>
      </c>
      <c r="G38" s="12"/>
      <c r="H38" s="12"/>
      <c r="I38" s="12"/>
      <c r="J38" s="12"/>
    </row>
    <row r="39" spans="1:10" x14ac:dyDescent="0.2">
      <c r="A39" s="40" t="b">
        <f>Database!E3&gt;$B$8</f>
        <v>0</v>
      </c>
      <c r="B39" s="12"/>
      <c r="C39" s="12"/>
      <c r="D39" s="12"/>
      <c r="E39" s="12"/>
      <c r="F39" s="40" t="b">
        <f>Database!E3&gt;B8</f>
        <v>0</v>
      </c>
      <c r="G39" s="12"/>
      <c r="H39" s="12"/>
      <c r="I39" s="12"/>
      <c r="J39" s="12"/>
    </row>
    <row r="40" spans="1:10" x14ac:dyDescent="0.2">
      <c r="A40" s="56" t="str">
        <f ca="1">"Formula used in "&amp;ADDRESS(ROW(A39),COLUMN(A39),4)&amp;"   &gt;&gt;&gt;   "&amp;_xlfn.FORMULATEXT(A39)</f>
        <v>Formula used in A39   &gt;&gt;&gt;   =Database!E3&gt;$B$8</v>
      </c>
      <c r="B40" s="6"/>
      <c r="C40" s="6"/>
      <c r="D40" s="6"/>
      <c r="E40" s="6"/>
      <c r="F40" s="56" t="str">
        <f ca="1">"Formula used in "&amp;ADDRESS(ROW(F39),COLUMN(F39),4)&amp;"   &gt;&gt;&gt;   "&amp;_xlfn.FORMULATEXT(F39)</f>
        <v>Formula used in F39   &gt;&gt;&gt;   =Database!E3&gt;B8</v>
      </c>
      <c r="G40" s="6"/>
      <c r="H40" s="6"/>
      <c r="I40" s="6"/>
      <c r="J40" s="12"/>
    </row>
    <row r="41" spans="1:10" x14ac:dyDescent="0.2">
      <c r="A41" s="6"/>
      <c r="B41" s="6"/>
      <c r="C41" s="6"/>
      <c r="D41" s="6"/>
      <c r="E41" s="6"/>
      <c r="F41" s="6"/>
      <c r="G41" s="6"/>
      <c r="H41" s="6"/>
      <c r="I41" s="6"/>
      <c r="J41" s="12"/>
    </row>
    <row r="42" spans="1:10" x14ac:dyDescent="0.2">
      <c r="A42" s="52" t="s">
        <v>181</v>
      </c>
      <c r="B42" s="12"/>
      <c r="C42" s="12"/>
      <c r="D42" s="16">
        <f>DCOUNT(MyDataBase,"Sales2013",A38:A39)</f>
        <v>16</v>
      </c>
      <c r="E42" s="6"/>
      <c r="F42" s="52" t="s">
        <v>181</v>
      </c>
      <c r="G42" s="12"/>
      <c r="H42" s="12"/>
      <c r="I42" s="47" t="e">
        <f>DAVERAGE(MyDataBase,"Sales2013",F38:F39)</f>
        <v>#DIV/0!</v>
      </c>
      <c r="J42" s="12"/>
    </row>
    <row r="43" spans="1:10" x14ac:dyDescent="0.2">
      <c r="A43" s="14" t="str">
        <f ca="1">"Formula in "&amp;ADDRESS(ROW(D42),COLUMN(D42),4)&amp;" &gt;&gt;&gt;     "&amp;_xlfn.FORMULATEXT(D42)</f>
        <v>Formula in D42 &gt;&gt;&gt;     =DCOUNT(MyDataBase,"Sales2013",A38:A39)</v>
      </c>
      <c r="B43" s="6"/>
      <c r="C43" s="6"/>
      <c r="D43" s="6"/>
      <c r="E43" s="6"/>
      <c r="F43" s="14" t="str">
        <f ca="1">"Formula in "&amp;ADDRESS(ROW(I42),COLUMN(I42),4)&amp;" &gt;&gt;&gt;     "&amp;_xlfn.FORMULATEXT(I42)</f>
        <v>Formula in I42 &gt;&gt;&gt;     =DAVERAGE(MyDataBase,"Sales2013",F38:F39)</v>
      </c>
      <c r="G43" s="48"/>
      <c r="H43" s="6"/>
      <c r="I43" s="6"/>
      <c r="J43" s="12"/>
    </row>
    <row r="44" spans="1:10" x14ac:dyDescent="0.2">
      <c r="A44" s="14"/>
      <c r="B44" s="6"/>
      <c r="C44" s="6"/>
      <c r="D44" s="6"/>
      <c r="E44" s="6"/>
      <c r="F44" s="6"/>
      <c r="G44" s="48"/>
      <c r="H44" s="6"/>
      <c r="I44" s="6"/>
      <c r="J44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>
    <tabColor theme="3" tint="0.39997558519241921"/>
  </sheetPr>
  <dimension ref="A1:J35"/>
  <sheetViews>
    <sheetView zoomScaleNormal="100" workbookViewId="0"/>
  </sheetViews>
  <sheetFormatPr defaultColWidth="9.140625" defaultRowHeight="12.75" x14ac:dyDescent="0.2"/>
  <cols>
    <col min="1" max="1" width="9.140625" style="2"/>
    <col min="2" max="2" width="18.140625" style="2" bestFit="1" customWidth="1"/>
    <col min="3" max="4" width="9.140625" style="2"/>
    <col min="5" max="5" width="9.7109375" style="2" bestFit="1" customWidth="1"/>
    <col min="6" max="6" width="11.7109375" style="2" bestFit="1" customWidth="1"/>
    <col min="7" max="7" width="10.7109375" style="2" bestFit="1" customWidth="1"/>
    <col min="8" max="9" width="15.42578125" style="2" bestFit="1" customWidth="1"/>
    <col min="10" max="16384" width="9.140625" style="2"/>
  </cols>
  <sheetData>
    <row r="1" spans="1:10" ht="30" customHeight="1" x14ac:dyDescent="0.2">
      <c r="A1" s="60" t="s">
        <v>155</v>
      </c>
      <c r="B1" s="61"/>
      <c r="C1" s="61"/>
      <c r="D1" s="61"/>
      <c r="E1" s="61"/>
      <c r="F1" s="27"/>
      <c r="G1" s="27"/>
      <c r="H1" s="27"/>
      <c r="I1" s="27"/>
      <c r="J1" s="27"/>
    </row>
    <row r="2" spans="1:10" x14ac:dyDescent="0.2">
      <c r="A2" s="18" t="s">
        <v>19</v>
      </c>
      <c r="B2" s="18" t="s">
        <v>18</v>
      </c>
      <c r="C2" s="18" t="s">
        <v>17</v>
      </c>
      <c r="D2" s="18" t="s">
        <v>16</v>
      </c>
      <c r="E2" s="57" t="s">
        <v>15</v>
      </c>
      <c r="F2" s="57" t="s">
        <v>14</v>
      </c>
      <c r="G2" s="57" t="s">
        <v>13</v>
      </c>
      <c r="H2" s="57" t="s">
        <v>12</v>
      </c>
      <c r="I2" s="57" t="s">
        <v>11</v>
      </c>
      <c r="J2" s="57" t="s">
        <v>158</v>
      </c>
    </row>
    <row r="3" spans="1:10" x14ac:dyDescent="0.2">
      <c r="A3" s="6">
        <v>1</v>
      </c>
      <c r="B3" s="14" t="s">
        <v>127</v>
      </c>
      <c r="C3" s="14" t="s">
        <v>94</v>
      </c>
      <c r="D3" s="14" t="s">
        <v>93</v>
      </c>
      <c r="E3" s="58">
        <v>31831</v>
      </c>
      <c r="F3" s="48">
        <v>6996000</v>
      </c>
      <c r="G3" s="48">
        <v>619000</v>
      </c>
      <c r="H3" s="59">
        <v>49742256.100000001</v>
      </c>
      <c r="I3" s="59">
        <v>38798959.758000001</v>
      </c>
      <c r="J3" s="6" t="b">
        <f>AND(G3&gt;1000000,G3&lt;=1300000)</f>
        <v>0</v>
      </c>
    </row>
    <row r="4" spans="1:10" x14ac:dyDescent="0.2">
      <c r="A4" s="6">
        <v>2</v>
      </c>
      <c r="B4" s="14" t="s">
        <v>125</v>
      </c>
      <c r="C4" s="14" t="s">
        <v>94</v>
      </c>
      <c r="D4" s="14" t="s">
        <v>93</v>
      </c>
      <c r="E4" s="58">
        <v>32076</v>
      </c>
      <c r="F4" s="48">
        <v>9165000</v>
      </c>
      <c r="G4" s="48">
        <v>913000</v>
      </c>
      <c r="H4" s="59">
        <v>49705856.060000002</v>
      </c>
      <c r="I4" s="59">
        <v>53682324.544800006</v>
      </c>
      <c r="J4" s="6" t="b">
        <f t="shared" ref="J4:J35" si="0">AND(G4&gt;1000000,G4&lt;=1300000)</f>
        <v>0</v>
      </c>
    </row>
    <row r="5" spans="1:10" x14ac:dyDescent="0.2">
      <c r="A5" s="6">
        <v>3</v>
      </c>
      <c r="B5" s="14" t="s">
        <v>124</v>
      </c>
      <c r="C5" s="14" t="s">
        <v>68</v>
      </c>
      <c r="D5" s="14" t="s">
        <v>67</v>
      </c>
      <c r="E5" s="58">
        <v>32144</v>
      </c>
      <c r="F5" s="48">
        <v>14157000</v>
      </c>
      <c r="G5" s="48">
        <v>861000</v>
      </c>
      <c r="H5" s="59">
        <v>124394849.16</v>
      </c>
      <c r="I5" s="59">
        <v>151761715.9752</v>
      </c>
      <c r="J5" s="6" t="b">
        <f t="shared" si="0"/>
        <v>0</v>
      </c>
    </row>
    <row r="6" spans="1:10" x14ac:dyDescent="0.2">
      <c r="A6" s="6">
        <v>4</v>
      </c>
      <c r="B6" s="14" t="s">
        <v>122</v>
      </c>
      <c r="C6" s="14" t="s">
        <v>97</v>
      </c>
      <c r="D6" s="14" t="s">
        <v>93</v>
      </c>
      <c r="E6" s="58">
        <v>32582</v>
      </c>
      <c r="F6" s="48">
        <v>13286000</v>
      </c>
      <c r="G6" s="48">
        <v>870000</v>
      </c>
      <c r="H6" s="59">
        <v>76057337.480000004</v>
      </c>
      <c r="I6" s="59">
        <v>57043003.109999999</v>
      </c>
      <c r="J6" s="6" t="b">
        <f t="shared" si="0"/>
        <v>0</v>
      </c>
    </row>
    <row r="7" spans="1:10" x14ac:dyDescent="0.2">
      <c r="A7" s="6">
        <v>5</v>
      </c>
      <c r="B7" s="14" t="s">
        <v>120</v>
      </c>
      <c r="C7" s="14" t="s">
        <v>94</v>
      </c>
      <c r="D7" s="14" t="s">
        <v>93</v>
      </c>
      <c r="E7" s="58">
        <v>33027</v>
      </c>
      <c r="F7" s="48">
        <v>4035000</v>
      </c>
      <c r="G7" s="48">
        <v>348000</v>
      </c>
      <c r="H7" s="59">
        <v>59732510.219999999</v>
      </c>
      <c r="I7" s="59">
        <v>69887036.957399994</v>
      </c>
      <c r="J7" s="6" t="b">
        <f t="shared" si="0"/>
        <v>0</v>
      </c>
    </row>
    <row r="8" spans="1:10" x14ac:dyDescent="0.2">
      <c r="A8" s="6">
        <v>6</v>
      </c>
      <c r="B8" s="14" t="s">
        <v>118</v>
      </c>
      <c r="C8" s="14" t="s">
        <v>108</v>
      </c>
      <c r="D8" s="14" t="s">
        <v>93</v>
      </c>
      <c r="E8" s="58">
        <v>33533</v>
      </c>
      <c r="F8" s="48">
        <v>7956000</v>
      </c>
      <c r="G8" s="48">
        <v>577000</v>
      </c>
      <c r="H8" s="59">
        <v>35467160.469999999</v>
      </c>
      <c r="I8" s="59">
        <v>41851249.354599997</v>
      </c>
      <c r="J8" s="6" t="b">
        <f t="shared" si="0"/>
        <v>0</v>
      </c>
    </row>
    <row r="9" spans="1:10" x14ac:dyDescent="0.2">
      <c r="A9" s="6">
        <v>7</v>
      </c>
      <c r="B9" s="14" t="s">
        <v>117</v>
      </c>
      <c r="C9" s="14" t="s">
        <v>108</v>
      </c>
      <c r="D9" s="14" t="s">
        <v>93</v>
      </c>
      <c r="E9" s="58">
        <v>33677</v>
      </c>
      <c r="F9" s="48">
        <v>8850000</v>
      </c>
      <c r="G9" s="48">
        <v>800000</v>
      </c>
      <c r="H9" s="59">
        <v>51065349.399999999</v>
      </c>
      <c r="I9" s="59">
        <v>38809665.544</v>
      </c>
      <c r="J9" s="6" t="b">
        <f t="shared" si="0"/>
        <v>0</v>
      </c>
    </row>
    <row r="10" spans="1:10" x14ac:dyDescent="0.2">
      <c r="A10" s="6">
        <v>8</v>
      </c>
      <c r="B10" s="14" t="s">
        <v>113</v>
      </c>
      <c r="C10" s="14" t="s">
        <v>71</v>
      </c>
      <c r="D10" s="14" t="s">
        <v>67</v>
      </c>
      <c r="E10" s="58">
        <v>33793</v>
      </c>
      <c r="F10" s="48">
        <v>8560000</v>
      </c>
      <c r="G10" s="48">
        <v>562000</v>
      </c>
      <c r="H10" s="59">
        <v>88926677.810000002</v>
      </c>
      <c r="I10" s="59">
        <v>104044213.0377</v>
      </c>
      <c r="J10" s="6" t="b">
        <f t="shared" si="0"/>
        <v>0</v>
      </c>
    </row>
    <row r="11" spans="1:10" x14ac:dyDescent="0.2">
      <c r="A11" s="6">
        <v>9</v>
      </c>
      <c r="B11" s="14" t="s">
        <v>111</v>
      </c>
      <c r="C11" s="14" t="s">
        <v>108</v>
      </c>
      <c r="D11" s="14" t="s">
        <v>93</v>
      </c>
      <c r="E11" s="58">
        <v>34046</v>
      </c>
      <c r="F11" s="48">
        <v>9822000</v>
      </c>
      <c r="G11" s="48">
        <v>772000</v>
      </c>
      <c r="H11" s="59">
        <v>123192783.62</v>
      </c>
      <c r="I11" s="59">
        <v>150295196.01640001</v>
      </c>
      <c r="J11" s="6" t="b">
        <f t="shared" si="0"/>
        <v>0</v>
      </c>
    </row>
    <row r="12" spans="1:10" x14ac:dyDescent="0.2">
      <c r="A12" s="6">
        <v>10</v>
      </c>
      <c r="B12" s="14" t="s">
        <v>109</v>
      </c>
      <c r="C12" s="14" t="s">
        <v>108</v>
      </c>
      <c r="D12" s="14" t="s">
        <v>93</v>
      </c>
      <c r="E12" s="58">
        <v>34500</v>
      </c>
      <c r="F12" s="48">
        <v>12341000</v>
      </c>
      <c r="G12" s="48">
        <v>887000</v>
      </c>
      <c r="H12" s="59">
        <v>158021465.5</v>
      </c>
      <c r="I12" s="59">
        <v>178564256.01499999</v>
      </c>
      <c r="J12" s="6" t="b">
        <f t="shared" si="0"/>
        <v>0</v>
      </c>
    </row>
    <row r="13" spans="1:10" x14ac:dyDescent="0.2">
      <c r="A13" s="6">
        <v>11</v>
      </c>
      <c r="B13" s="14" t="s">
        <v>106</v>
      </c>
      <c r="C13" s="14" t="s">
        <v>94</v>
      </c>
      <c r="D13" s="14" t="s">
        <v>67</v>
      </c>
      <c r="E13" s="58">
        <v>35033</v>
      </c>
      <c r="F13" s="48">
        <v>5430000</v>
      </c>
      <c r="G13" s="48">
        <v>515000</v>
      </c>
      <c r="H13" s="59">
        <v>61813291.57</v>
      </c>
      <c r="I13" s="59">
        <v>65522089.064199999</v>
      </c>
      <c r="J13" s="6" t="b">
        <f t="shared" si="0"/>
        <v>0</v>
      </c>
    </row>
    <row r="14" spans="1:10" x14ac:dyDescent="0.2">
      <c r="A14" s="6">
        <v>12</v>
      </c>
      <c r="B14" s="14" t="s">
        <v>103</v>
      </c>
      <c r="C14" s="14" t="s">
        <v>94</v>
      </c>
      <c r="D14" s="14" t="s">
        <v>67</v>
      </c>
      <c r="E14" s="58">
        <v>35271</v>
      </c>
      <c r="F14" s="48">
        <v>6135000</v>
      </c>
      <c r="G14" s="48">
        <v>613000</v>
      </c>
      <c r="H14" s="59">
        <v>87880763.659999996</v>
      </c>
      <c r="I14" s="59">
        <v>107214531.6652</v>
      </c>
      <c r="J14" s="6" t="b">
        <f t="shared" si="0"/>
        <v>0</v>
      </c>
    </row>
    <row r="15" spans="1:10" x14ac:dyDescent="0.2">
      <c r="A15" s="6">
        <v>13</v>
      </c>
      <c r="B15" s="14" t="s">
        <v>100</v>
      </c>
      <c r="C15" s="14" t="s">
        <v>94</v>
      </c>
      <c r="D15" s="14" t="s">
        <v>67</v>
      </c>
      <c r="E15" s="58">
        <v>35407</v>
      </c>
      <c r="F15" s="48">
        <v>8960000</v>
      </c>
      <c r="G15" s="48">
        <v>849000</v>
      </c>
      <c r="H15" s="59">
        <v>34146747.049999997</v>
      </c>
      <c r="I15" s="59">
        <v>44049303.694499999</v>
      </c>
      <c r="J15" s="6" t="b">
        <f t="shared" si="0"/>
        <v>0</v>
      </c>
    </row>
    <row r="16" spans="1:10" x14ac:dyDescent="0.2">
      <c r="A16" s="6">
        <v>14</v>
      </c>
      <c r="B16" s="14" t="s">
        <v>98</v>
      </c>
      <c r="C16" s="14" t="s">
        <v>97</v>
      </c>
      <c r="D16" s="14" t="s">
        <v>93</v>
      </c>
      <c r="E16" s="58">
        <v>35820</v>
      </c>
      <c r="F16" s="48">
        <v>9816000</v>
      </c>
      <c r="G16" s="48">
        <v>939000</v>
      </c>
      <c r="H16" s="59">
        <v>62539394.359999999</v>
      </c>
      <c r="I16" s="59">
        <v>72545697.457599998</v>
      </c>
      <c r="J16" s="6" t="b">
        <f t="shared" si="0"/>
        <v>0</v>
      </c>
    </row>
    <row r="17" spans="1:10" x14ac:dyDescent="0.2">
      <c r="A17" s="6">
        <v>15</v>
      </c>
      <c r="B17" s="14" t="s">
        <v>95</v>
      </c>
      <c r="C17" s="14" t="s">
        <v>94</v>
      </c>
      <c r="D17" s="14" t="s">
        <v>93</v>
      </c>
      <c r="E17" s="58">
        <v>35920</v>
      </c>
      <c r="F17" s="48">
        <v>13524000</v>
      </c>
      <c r="G17" s="48">
        <v>1311000</v>
      </c>
      <c r="H17" s="59">
        <v>156837297.02000001</v>
      </c>
      <c r="I17" s="59">
        <v>163110788.90080002</v>
      </c>
      <c r="J17" s="6" t="b">
        <f t="shared" si="0"/>
        <v>0</v>
      </c>
    </row>
    <row r="18" spans="1:10" x14ac:dyDescent="0.2">
      <c r="A18" s="6">
        <v>16</v>
      </c>
      <c r="B18" s="14" t="s">
        <v>91</v>
      </c>
      <c r="C18" s="14" t="s">
        <v>75</v>
      </c>
      <c r="D18" s="14" t="s">
        <v>74</v>
      </c>
      <c r="E18" s="58">
        <v>36297</v>
      </c>
      <c r="F18" s="48">
        <v>10812000</v>
      </c>
      <c r="G18" s="48">
        <v>586000</v>
      </c>
      <c r="H18" s="59">
        <v>101636357.34</v>
      </c>
      <c r="I18" s="59">
        <v>111799993.074</v>
      </c>
      <c r="J18" s="6" t="b">
        <f t="shared" si="0"/>
        <v>0</v>
      </c>
    </row>
    <row r="19" spans="1:10" x14ac:dyDescent="0.2">
      <c r="A19" s="6">
        <v>17</v>
      </c>
      <c r="B19" s="14" t="s">
        <v>88</v>
      </c>
      <c r="C19" s="14" t="s">
        <v>75</v>
      </c>
      <c r="D19" s="14" t="s">
        <v>74</v>
      </c>
      <c r="E19" s="58">
        <v>36436</v>
      </c>
      <c r="F19" s="48">
        <v>7812000</v>
      </c>
      <c r="G19" s="48">
        <v>406000</v>
      </c>
      <c r="H19" s="59">
        <v>6062404.21</v>
      </c>
      <c r="I19" s="59">
        <v>4971171.4522000002</v>
      </c>
      <c r="J19" s="6" t="b">
        <f t="shared" si="0"/>
        <v>0</v>
      </c>
    </row>
    <row r="20" spans="1:10" x14ac:dyDescent="0.2">
      <c r="A20" s="6">
        <v>18</v>
      </c>
      <c r="B20" s="14" t="s">
        <v>87</v>
      </c>
      <c r="C20" s="14" t="s">
        <v>65</v>
      </c>
      <c r="D20" s="14" t="s">
        <v>64</v>
      </c>
      <c r="E20" s="58">
        <v>36712</v>
      </c>
      <c r="F20" s="48">
        <v>18722000</v>
      </c>
      <c r="G20" s="48">
        <v>1299000</v>
      </c>
      <c r="H20" s="59">
        <v>198966631</v>
      </c>
      <c r="I20" s="59">
        <v>214883961.47999999</v>
      </c>
      <c r="J20" s="6" t="b">
        <f t="shared" si="0"/>
        <v>1</v>
      </c>
    </row>
    <row r="21" spans="1:10" x14ac:dyDescent="0.2">
      <c r="A21" s="6">
        <v>19</v>
      </c>
      <c r="B21" s="14" t="s">
        <v>85</v>
      </c>
      <c r="C21" s="14" t="s">
        <v>68</v>
      </c>
      <c r="D21" s="14" t="s">
        <v>67</v>
      </c>
      <c r="E21" s="58">
        <v>37035</v>
      </c>
      <c r="F21" s="48">
        <v>8064000</v>
      </c>
      <c r="G21" s="48">
        <v>465000</v>
      </c>
      <c r="H21" s="59">
        <v>46916843.789999999</v>
      </c>
      <c r="I21" s="59">
        <v>53954370.358499996</v>
      </c>
      <c r="J21" s="6" t="b">
        <f t="shared" si="0"/>
        <v>0</v>
      </c>
    </row>
    <row r="22" spans="1:10" x14ac:dyDescent="0.2">
      <c r="A22" s="6">
        <v>20</v>
      </c>
      <c r="B22" s="14" t="s">
        <v>84</v>
      </c>
      <c r="C22" s="14" t="s">
        <v>68</v>
      </c>
      <c r="D22" s="14" t="s">
        <v>67</v>
      </c>
      <c r="E22" s="58">
        <v>37373</v>
      </c>
      <c r="F22" s="48">
        <v>25774000</v>
      </c>
      <c r="G22" s="48">
        <v>1079000</v>
      </c>
      <c r="H22" s="59">
        <v>137022557.94</v>
      </c>
      <c r="I22" s="59">
        <v>157575941.63099998</v>
      </c>
      <c r="J22" s="6" t="b">
        <f t="shared" si="0"/>
        <v>1</v>
      </c>
    </row>
    <row r="23" spans="1:10" x14ac:dyDescent="0.2">
      <c r="A23" s="6">
        <v>21</v>
      </c>
      <c r="B23" s="14" t="s">
        <v>83</v>
      </c>
      <c r="C23" s="14" t="s">
        <v>75</v>
      </c>
      <c r="D23" s="14" t="s">
        <v>74</v>
      </c>
      <c r="E23" s="58">
        <v>37798</v>
      </c>
      <c r="F23" s="48">
        <v>19024000</v>
      </c>
      <c r="G23" s="48">
        <v>1071000</v>
      </c>
      <c r="H23" s="59">
        <v>50609982.93</v>
      </c>
      <c r="I23" s="59">
        <v>58201480.369499996</v>
      </c>
      <c r="J23" s="6" t="b">
        <f t="shared" si="0"/>
        <v>1</v>
      </c>
    </row>
    <row r="24" spans="1:10" x14ac:dyDescent="0.2">
      <c r="A24" s="6">
        <v>22</v>
      </c>
      <c r="B24" s="14" t="s">
        <v>82</v>
      </c>
      <c r="C24" s="14" t="s">
        <v>75</v>
      </c>
      <c r="D24" s="14" t="s">
        <v>74</v>
      </c>
      <c r="E24" s="58">
        <v>38367</v>
      </c>
      <c r="F24" s="48">
        <v>13524000</v>
      </c>
      <c r="G24" s="48">
        <v>776000</v>
      </c>
      <c r="H24" s="59">
        <v>87579358.299999997</v>
      </c>
      <c r="I24" s="59">
        <v>113853165.78999999</v>
      </c>
      <c r="J24" s="6" t="b">
        <f t="shared" si="0"/>
        <v>0</v>
      </c>
    </row>
    <row r="25" spans="1:10" x14ac:dyDescent="0.2">
      <c r="A25" s="6">
        <v>23</v>
      </c>
      <c r="B25" s="14" t="s">
        <v>81</v>
      </c>
      <c r="C25" s="14" t="s">
        <v>65</v>
      </c>
      <c r="D25" s="14" t="s">
        <v>64</v>
      </c>
      <c r="E25" s="58">
        <v>38479</v>
      </c>
      <c r="F25" s="48">
        <v>20141000</v>
      </c>
      <c r="G25" s="48">
        <v>1273000</v>
      </c>
      <c r="H25" s="59">
        <v>206560372.16999999</v>
      </c>
      <c r="I25" s="59">
        <v>254069257.76909998</v>
      </c>
      <c r="J25" s="6" t="b">
        <f t="shared" si="0"/>
        <v>1</v>
      </c>
    </row>
    <row r="26" spans="1:10" x14ac:dyDescent="0.2">
      <c r="A26" s="6">
        <v>24</v>
      </c>
      <c r="B26" s="14" t="s">
        <v>80</v>
      </c>
      <c r="C26" s="14" t="s">
        <v>65</v>
      </c>
      <c r="D26" s="14" t="s">
        <v>64</v>
      </c>
      <c r="E26" s="58">
        <v>38606</v>
      </c>
      <c r="F26" s="48">
        <v>19740000</v>
      </c>
      <c r="G26" s="48">
        <v>1400000</v>
      </c>
      <c r="H26" s="59">
        <v>132260123.84999999</v>
      </c>
      <c r="I26" s="59">
        <v>116388908.98799999</v>
      </c>
      <c r="J26" s="6" t="b">
        <f t="shared" si="0"/>
        <v>0</v>
      </c>
    </row>
    <row r="27" spans="1:10" x14ac:dyDescent="0.2">
      <c r="A27" s="6">
        <v>25</v>
      </c>
      <c r="B27" s="14" t="s">
        <v>79</v>
      </c>
      <c r="C27" s="14" t="s">
        <v>75</v>
      </c>
      <c r="D27" s="14" t="s">
        <v>74</v>
      </c>
      <c r="E27" s="58">
        <v>38781</v>
      </c>
      <c r="F27" s="48">
        <v>8088000</v>
      </c>
      <c r="G27" s="48">
        <v>723000</v>
      </c>
      <c r="H27" s="59">
        <v>35509870.039999999</v>
      </c>
      <c r="I27" s="59">
        <v>41191449.246399999</v>
      </c>
      <c r="J27" s="6" t="b">
        <f t="shared" si="0"/>
        <v>0</v>
      </c>
    </row>
    <row r="28" spans="1:10" x14ac:dyDescent="0.2">
      <c r="A28" s="6">
        <v>26</v>
      </c>
      <c r="B28" s="14" t="s">
        <v>78</v>
      </c>
      <c r="C28" s="14" t="s">
        <v>75</v>
      </c>
      <c r="D28" s="14" t="s">
        <v>74</v>
      </c>
      <c r="E28" s="58">
        <v>39248</v>
      </c>
      <c r="F28" s="48">
        <v>21582000</v>
      </c>
      <c r="G28" s="48">
        <v>1413000</v>
      </c>
      <c r="H28" s="59">
        <v>161368322.91</v>
      </c>
      <c r="I28" s="59">
        <v>132322024.7862</v>
      </c>
      <c r="J28" s="6" t="b">
        <f t="shared" si="0"/>
        <v>0</v>
      </c>
    </row>
    <row r="29" spans="1:10" x14ac:dyDescent="0.2">
      <c r="A29" s="6">
        <v>27</v>
      </c>
      <c r="B29" s="14" t="s">
        <v>77</v>
      </c>
      <c r="C29" s="14" t="s">
        <v>75</v>
      </c>
      <c r="D29" s="14" t="s">
        <v>74</v>
      </c>
      <c r="E29" s="58">
        <v>39357</v>
      </c>
      <c r="F29" s="48">
        <v>19370000</v>
      </c>
      <c r="G29" s="48">
        <v>1207000</v>
      </c>
      <c r="H29" s="59">
        <v>199755413.11000001</v>
      </c>
      <c r="I29" s="59">
        <v>235711387.46980003</v>
      </c>
      <c r="J29" s="6" t="b">
        <f t="shared" si="0"/>
        <v>1</v>
      </c>
    </row>
    <row r="30" spans="1:10" x14ac:dyDescent="0.2">
      <c r="A30" s="6">
        <v>28</v>
      </c>
      <c r="B30" s="14" t="s">
        <v>76</v>
      </c>
      <c r="C30" s="14" t="s">
        <v>75</v>
      </c>
      <c r="D30" s="14" t="s">
        <v>74</v>
      </c>
      <c r="E30" s="58">
        <v>39758</v>
      </c>
      <c r="F30" s="48">
        <v>10090000</v>
      </c>
      <c r="G30" s="48">
        <v>656000</v>
      </c>
      <c r="H30" s="59">
        <v>67110711.170000002</v>
      </c>
      <c r="I30" s="59">
        <v>82546174.739100009</v>
      </c>
      <c r="J30" s="6" t="b">
        <f t="shared" si="0"/>
        <v>0</v>
      </c>
    </row>
    <row r="31" spans="1:10" x14ac:dyDescent="0.2">
      <c r="A31" s="6">
        <v>29</v>
      </c>
      <c r="B31" s="14" t="s">
        <v>73</v>
      </c>
      <c r="C31" s="14" t="s">
        <v>71</v>
      </c>
      <c r="D31" s="14" t="s">
        <v>67</v>
      </c>
      <c r="E31" s="58">
        <v>39908</v>
      </c>
      <c r="F31" s="48">
        <v>5070000</v>
      </c>
      <c r="G31" s="48">
        <v>466000</v>
      </c>
      <c r="H31" s="59">
        <v>31760842.809999999</v>
      </c>
      <c r="I31" s="59">
        <v>33348884.9505</v>
      </c>
      <c r="J31" s="6" t="b">
        <f t="shared" si="0"/>
        <v>0</v>
      </c>
    </row>
    <row r="32" spans="1:10" x14ac:dyDescent="0.2">
      <c r="A32" s="6">
        <v>30</v>
      </c>
      <c r="B32" s="14" t="s">
        <v>72</v>
      </c>
      <c r="C32" s="14" t="s">
        <v>71</v>
      </c>
      <c r="D32" s="14" t="s">
        <v>67</v>
      </c>
      <c r="E32" s="58">
        <v>40392</v>
      </c>
      <c r="F32" s="48">
        <v>10066000</v>
      </c>
      <c r="G32" s="48">
        <v>932000</v>
      </c>
      <c r="H32" s="59">
        <v>125350482.54000001</v>
      </c>
      <c r="I32" s="59">
        <v>149167074.22260001</v>
      </c>
      <c r="J32" s="6" t="b">
        <f t="shared" si="0"/>
        <v>0</v>
      </c>
    </row>
    <row r="33" spans="1:10" x14ac:dyDescent="0.2">
      <c r="A33" s="6">
        <v>31</v>
      </c>
      <c r="B33" s="14" t="s">
        <v>70</v>
      </c>
      <c r="C33" s="14" t="s">
        <v>68</v>
      </c>
      <c r="D33" s="14" t="s">
        <v>67</v>
      </c>
      <c r="E33" s="58">
        <v>40788</v>
      </c>
      <c r="F33" s="48">
        <v>14146000</v>
      </c>
      <c r="G33" s="48">
        <v>1042000</v>
      </c>
      <c r="H33" s="59">
        <v>175310650.08000001</v>
      </c>
      <c r="I33" s="59">
        <v>184076182.58400002</v>
      </c>
      <c r="J33" s="6" t="b">
        <f t="shared" si="0"/>
        <v>1</v>
      </c>
    </row>
    <row r="34" spans="1:10" x14ac:dyDescent="0.2">
      <c r="A34" s="6">
        <v>32</v>
      </c>
      <c r="B34" s="14" t="s">
        <v>69</v>
      </c>
      <c r="C34" s="14" t="s">
        <v>68</v>
      </c>
      <c r="D34" s="14" t="s">
        <v>67</v>
      </c>
      <c r="E34" s="58">
        <v>41262</v>
      </c>
      <c r="F34" s="48">
        <v>6144000</v>
      </c>
      <c r="G34" s="48">
        <v>528000</v>
      </c>
      <c r="H34" s="59">
        <v>100438015.47</v>
      </c>
      <c r="I34" s="59">
        <v>126551899.4922</v>
      </c>
      <c r="J34" s="6" t="b">
        <f t="shared" si="0"/>
        <v>0</v>
      </c>
    </row>
    <row r="35" spans="1:10" x14ac:dyDescent="0.2">
      <c r="A35" s="6">
        <v>33</v>
      </c>
      <c r="B35" s="14" t="s">
        <v>66</v>
      </c>
      <c r="C35" s="14" t="s">
        <v>65</v>
      </c>
      <c r="D35" s="14" t="s">
        <v>64</v>
      </c>
      <c r="E35" s="58">
        <v>41416</v>
      </c>
      <c r="F35" s="48">
        <v>17420000</v>
      </c>
      <c r="G35" s="48">
        <v>1246000</v>
      </c>
      <c r="H35" s="59">
        <v>138649477.12</v>
      </c>
      <c r="I35" s="59">
        <v>131717003.264</v>
      </c>
      <c r="J35" s="6" t="b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DCOUNT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2013-05-28T23:31:22Z</dcterms:created>
  <dcterms:modified xsi:type="dcterms:W3CDTF">2020-08-26T14:09:08Z</dcterms:modified>
</cp:coreProperties>
</file>